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Uva\Desktop\По техприсоединению\Расчет НМЦК\2019\ул.Кольцевая 56 (Людмила)\ул.Кольцевая 56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данные'!$22:$22</definedName>
  </definedNames>
  <calcPr calcId="152511"/>
</workbook>
</file>

<file path=xl/calcChain.xml><?xml version="1.0" encoding="utf-8"?>
<calcChain xmlns="http://schemas.openxmlformats.org/spreadsheetml/2006/main">
  <c r="G10" i="8" l="1"/>
  <c r="J148" i="8"/>
  <c r="G148" i="8"/>
  <c r="J142" i="8"/>
  <c r="J149" i="8" s="1"/>
  <c r="G142" i="8"/>
  <c r="G149" i="8" s="1"/>
  <c r="J141" i="8"/>
  <c r="G141" i="8"/>
  <c r="J151" i="8" l="1"/>
  <c r="J10" i="8" s="1"/>
  <c r="J150" i="8"/>
  <c r="J14" i="8" l="1"/>
  <c r="G14" i="8"/>
  <c r="J12" i="8"/>
  <c r="G12" i="8"/>
  <c r="J11" i="8"/>
  <c r="G11" i="8"/>
  <c r="J13" i="8"/>
  <c r="G13" i="8"/>
  <c r="A17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5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<sst xmlns="http://schemas.openxmlformats.org/spreadsheetml/2006/main" count="531" uniqueCount="468">
  <si>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</si>
  <si>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</si>
  <si>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</si>
  <si>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</si>
  <si>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</si>
  <si>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</si>
  <si>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</si>
  <si>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</si>
  <si>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</si>
  <si>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</si>
  <si>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</si>
  <si>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</si>
  <si>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</si>
  <si>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</si>
  <si>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</si>
  <si>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</si>
  <si>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</si>
  <si>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</si>
  <si>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</si>
  <si>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</si>
  <si>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</si>
  <si>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Стройка:Газопровод среднего давления от точки подключения до границы земельного участка по адресу: г. Челябинск, Ленинский район, ул. Кольцевая, 56</t>
  </si>
  <si>
    <t>Объект:Газопровод среднего давления от точки подключения до границы земельного участка по адресу: г. Челябинск, Ленинский район, ул. Кольцевая, 56</t>
  </si>
  <si>
    <t>Раздел 1. ПОДГОТОВИТЕЛЬНЫЕ РАБОТЫ</t>
  </si>
  <si>
    <t>Снятие и восстановление щебеночного покрытия ,s=77 м2</t>
  </si>
  <si>
    <t>ТЕР27-03-008-02
Разборка покрытий и оснований: щебеночных
100 м3 конструкций</t>
  </si>
  <si>
    <t>0,154
77*0.2/100</t>
  </si>
  <si>
    <t>471
_____
60,83</t>
  </si>
  <si>
    <t>73
_____
9</t>
  </si>
  <si>
    <t>483
_____
122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</si>
  <si>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</si>
  <si>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</si>
  <si>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</si>
  <si>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38
_____
3</t>
  </si>
  <si>
    <t>560
_____
52</t>
  </si>
  <si>
    <t>497
_____
25</t>
  </si>
  <si>
    <t>3138
_____
678</t>
  </si>
  <si>
    <t>ТССЦ-408-0015
Щебень из природного камня для строительных работ марка 800, фракция 20-40 мм
м3</t>
  </si>
  <si>
    <t>15,4
77*0.2</t>
  </si>
  <si>
    <t xml:space="preserve">
_____
122</t>
  </si>
  <si>
    <t xml:space="preserve">
_____
1879</t>
  </si>
  <si>
    <t xml:space="preserve">
_____
8231</t>
  </si>
  <si>
    <t>Итого по разделу 1 ПОДГОТОВИТЕЛЬНЫЕ РАБОТЫ</t>
  </si>
  <si>
    <t>Раздел 2. ЗЕМЛЯНЫЕ РАБОТЫ</t>
  </si>
  <si>
    <t>ТЕР01-02-057-02
Разработка грунта вручную в траншеях глубиной до 2 м без креплений с откосами, группа грунтов: 2
100 м3 грунта</t>
  </si>
  <si>
    <t>0,169
16,9/100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</si>
  <si>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</si>
  <si>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0,062
(66,6-4,6)/1000</t>
  </si>
  <si>
    <t>3631,75
_____
481,74</t>
  </si>
  <si>
    <t>225
_____
30</t>
  </si>
  <si>
    <t>1363
_____
390</t>
  </si>
  <si>
    <t>ТЕР01-02-057-02
Подчистка дна траншеи приямков .Разработка грунта вручную в траншеях глубиной до 2 м без креплений с откосами, группа грунтов: 2
100 м3 грунта</t>
  </si>
  <si>
    <t>0,046
4,6/100</t>
  </si>
  <si>
    <t>ТЕР01-02-057-03
Разработка грунта вручную в траншеях глубиной до 2 м без креплений с откосами, группа грунтов: 3
100 м3 грунта</t>
  </si>
  <si>
    <t>0,522
52,2/100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</si>
  <si>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</si>
  <si>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0,1946
(209,2-14,6)/1000</t>
  </si>
  <si>
    <t>4605,55
_____
610,91</t>
  </si>
  <si>
    <t>896
_____
119</t>
  </si>
  <si>
    <t>5423
_____
1553</t>
  </si>
  <si>
    <t>ТЕР01-02-057-03
Подчистка дна траншеи приямков .Разработка грунта вручную в траншеях глубиной до 2 м без креплений с откосами, группа грунтов 3
100 м3 грунта</t>
  </si>
  <si>
    <t>0,146
14,6/100</t>
  </si>
  <si>
    <t>ТЕР23-01-001-01
Устройство основания под трубопроводы: песчаного н=0,1м
10 м3 основания
144,41 = 1 431,41 - 11 x 117,00</t>
  </si>
  <si>
    <t>0,78
7,8/10</t>
  </si>
  <si>
    <t>39,04
_____
4,26</t>
  </si>
  <si>
    <t>30
_____
3</t>
  </si>
  <si>
    <t>144
_____
43</t>
  </si>
  <si>
    <t>ТЕР01-02-061-02
Засыпка вручную траншей, пазух котлованов и ям, (песком на н= 0.2 м) группа грунтов: 2
100 м3 грунта</t>
  </si>
  <si>
    <t>0,414
41,4/100</t>
  </si>
  <si>
    <t>ТЕР01-02-061-02
Засыпка вручную траншей, пазух котлованов и ям, (песком котлована и траншеи над переходом ПЭ/сталь) группа грунтов: 2
100 м3 грунта</t>
  </si>
  <si>
    <t>0,1
10/100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</si>
  <si>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</si>
  <si>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0,0621
62,1/1000</t>
  </si>
  <si>
    <t>739,81
_____
145,25</t>
  </si>
  <si>
    <t>46
_____
9</t>
  </si>
  <si>
    <t>404
_____
118</t>
  </si>
  <si>
    <t>ТЕР01-02-005-02
Уплотнение грунта пневматическими трамбовками, группа грунтов: 3-4
100 м3 уплотненного грунта</t>
  </si>
  <si>
    <t>0,621
62,1/100</t>
  </si>
  <si>
    <t>238,66
_____
44,14</t>
  </si>
  <si>
    <t>148
_____
27</t>
  </si>
  <si>
    <t>976
_____
358</t>
  </si>
  <si>
    <t>0,2236
223,6/1000</t>
  </si>
  <si>
    <t>165
_____
32</t>
  </si>
  <si>
    <t>1455
_____
424</t>
  </si>
  <si>
    <t>2,236
223,6/100</t>
  </si>
  <si>
    <t>533
_____
99</t>
  </si>
  <si>
    <t>3514
_____
1289</t>
  </si>
  <si>
    <t>ТССЦ-408-0122
Песок природный для строительных работ средний
м3</t>
  </si>
  <si>
    <t>133,43
(7,8+41,4+10+62,1)*1,1</t>
  </si>
  <si>
    <t xml:space="preserve">
_____
117</t>
  </si>
  <si>
    <t xml:space="preserve">
_____
15611</t>
  </si>
  <si>
    <t xml:space="preserve">
_____
47074</t>
  </si>
  <si>
    <t>ТССЦпг-01-01-01-039
Погрузочные работы при автомобильных перевозках: грунта растительного слоя (земля, перегной)
1 т груза</t>
  </si>
  <si>
    <t>236,535
121,3*1,95</t>
  </si>
  <si>
    <t>ТЕР01-01-016-02
Работа на отвале, группа грунтов: 2-3
1000 м3 грунта</t>
  </si>
  <si>
    <t>0,1213
121,3/1000</t>
  </si>
  <si>
    <t>35,99
_____
4,88</t>
  </si>
  <si>
    <t>357,63
_____
64,83</t>
  </si>
  <si>
    <t>4
_____
1</t>
  </si>
  <si>
    <t>43
_____
8</t>
  </si>
  <si>
    <t>57
_____
2</t>
  </si>
  <si>
    <t>356
_____
103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</si>
  <si>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</si>
  <si>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ТЕР01-02-066-01
Крепление инвентарными щитами стенок траншей шириной до 2 м в грунтах неустойчивых и мокрых
100 м2 креплений</t>
  </si>
  <si>
    <t>0,28
28/100</t>
  </si>
  <si>
    <t>280,28
_____
104,28</t>
  </si>
  <si>
    <t>83,26
_____
4,74</t>
  </si>
  <si>
    <t>78
_____
30</t>
  </si>
  <si>
    <t>23
_____
1</t>
  </si>
  <si>
    <t>1025
_____
205</t>
  </si>
  <si>
    <t>140
_____
17</t>
  </si>
  <si>
    <t>Итого по разделу 2 ЗЕМЛЯНЫЕ РАБОТЫ</t>
  </si>
  <si>
    <t>Раздел 3. ПРОКЛАДКА  ПЭ  УЧАСТКОВ  ГАЗОПРОВОДА</t>
  </si>
  <si>
    <t>Прокладка ПЭ участка газопровода  Ф 63х5,8 мм  - 135 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</si>
  <si>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</si>
  <si>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1,35
135/100</t>
  </si>
  <si>
    <t>76,72
_____
5,27</t>
  </si>
  <si>
    <t>104
_____
7</t>
  </si>
  <si>
    <t>1352
_____
19</t>
  </si>
  <si>
    <t xml:space="preserve">
_____
32,47</t>
  </si>
  <si>
    <t xml:space="preserve">
_____
4383</t>
  </si>
  <si>
    <t xml:space="preserve">
_____
19919</t>
  </si>
  <si>
    <t>Установка ПЭ фасонных частей</t>
  </si>
  <si>
    <t>ТЕР24-02-005-02
Установка отвода Ф 63 - 1  шт  на газопроводе из полиэтиленовых труб в горизонтальной плоскости, диаметр отвода: 63 мм
1 шт</t>
  </si>
  <si>
    <t>16,54
_____
180,9</t>
  </si>
  <si>
    <t>17
_____
181</t>
  </si>
  <si>
    <t>216
_____
359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</si>
  <si>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</si>
  <si>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</si>
  <si>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90</t>
  </si>
  <si>
    <t xml:space="preserve">
_____
139</t>
  </si>
  <si>
    <t>ТЕР24-02-005-02
Установка перехода ПЭ/ст ф 63/ст.57 мм  на газопроводе из полиэтиленовых труб в горизонтальной плоскости, диаметр отвода: 63 мм
1 отвод</t>
  </si>
  <si>
    <t>33
_____
362</t>
  </si>
  <si>
    <t>432
_____
718</t>
  </si>
  <si>
    <t>ТССЦ-507-0778
Переход «полиэтилен-сталь 63х57»
шт.</t>
  </si>
  <si>
    <t xml:space="preserve">
_____
385</t>
  </si>
  <si>
    <t xml:space="preserve">
_____
770</t>
  </si>
  <si>
    <t xml:space="preserve">
_____
765</t>
  </si>
  <si>
    <t>ТЕР24-02-004-01
Механическая резка полиэтиленовых труб , диаметр труб: до 63 мм
1 конец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</si>
  <si>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</si>
  <si>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</si>
  <si>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194
_____
1964</t>
  </si>
  <si>
    <t>2537
_____
3833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</si>
  <si>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</si>
  <si>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0,135
135/1000</t>
  </si>
  <si>
    <t>410,69
_____
41,06</t>
  </si>
  <si>
    <t>55
_____
6</t>
  </si>
  <si>
    <t>310
_____
72</t>
  </si>
  <si>
    <t>ТССЦ-507-3538
Лента сигнальная "Газ" ЛСГ 200
м</t>
  </si>
  <si>
    <t xml:space="preserve">
_____
0,3</t>
  </si>
  <si>
    <t xml:space="preserve">
_____
41</t>
  </si>
  <si>
    <t xml:space="preserve">
_____
173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</si>
  <si>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</si>
  <si>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</si>
  <si>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0,04
4/100</t>
  </si>
  <si>
    <t>759,42
_____
1010,46</t>
  </si>
  <si>
    <t>3046,09
_____
349,22</t>
  </si>
  <si>
    <t>30
_____
41</t>
  </si>
  <si>
    <t>122
_____
14</t>
  </si>
  <si>
    <t>397
_____
149</t>
  </si>
  <si>
    <t>769
_____
182</t>
  </si>
  <si>
    <t>ТССЦ-401-0023
Бетон тяжелый, крупность заполнителя более 40 мм, класс В7,5 (М 100)
м3</t>
  </si>
  <si>
    <t>0,28
0.07*4</t>
  </si>
  <si>
    <t xml:space="preserve">
_____
538</t>
  </si>
  <si>
    <t xml:space="preserve">
_____
151</t>
  </si>
  <si>
    <t xml:space="preserve">
_____
715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</si>
  <si>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</si>
  <si>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</si>
  <si>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678</t>
  </si>
  <si>
    <t xml:space="preserve">
_____
4399</t>
  </si>
  <si>
    <t>ТЕР27-09-012-01
Установка табличек
100 знаков</t>
  </si>
  <si>
    <t>0,06
6/100</t>
  </si>
  <si>
    <t>743,82
_____
489,12</t>
  </si>
  <si>
    <t>45
_____
29</t>
  </si>
  <si>
    <t>583
_____
217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</si>
  <si>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</si>
  <si>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</si>
  <si>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599</t>
  </si>
  <si>
    <t xml:space="preserve">
_____
1868</t>
  </si>
  <si>
    <t>Итого по разделу 3 ПРОКЛАДКА  ПЭ  УЧАСТКОВ  ГАЗОПРОВОДА</t>
  </si>
  <si>
    <t>Раздел 4. ПРОКЛАДКА СТАЛЬНЫХ   УЧАСТКОВ  ГАЗОПРОВОДА  СРЕДНЕГО   ДАВЛЕНИЯ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</si>
  <si>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</si>
  <si>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0,043
4,3/100</t>
  </si>
  <si>
    <t>227,93
_____
4,03</t>
  </si>
  <si>
    <t>919,84
_____
102,06</t>
  </si>
  <si>
    <t>40
_____
4</t>
  </si>
  <si>
    <t>128
_____
2</t>
  </si>
  <si>
    <t>226
_____
57</t>
  </si>
  <si>
    <t xml:space="preserve">
_____
30,2</t>
  </si>
  <si>
    <t xml:space="preserve">
_____
764</t>
  </si>
  <si>
    <t xml:space="preserve">
_____
5008</t>
  </si>
  <si>
    <t>ТЕР24-02-021-01
Изоляция комбинированным мастично-ленточным материалом типа ленты &lt;Лиам&gt; газопроводов диаметром 57 мм
1 м2</t>
  </si>
  <si>
    <t>0,774
0.18*4,3</t>
  </si>
  <si>
    <t>23,4
_____
180,68</t>
  </si>
  <si>
    <t>88,16
_____
14,3</t>
  </si>
  <si>
    <t>18
_____
140</t>
  </si>
  <si>
    <t>68
_____
11</t>
  </si>
  <si>
    <t>236
_____
434</t>
  </si>
  <si>
    <t>387
_____
145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</si>
  <si>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</si>
  <si>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0,2
20/100</t>
  </si>
  <si>
    <t>232,58
_____
200,73</t>
  </si>
  <si>
    <t>1591,9
_____
205,71</t>
  </si>
  <si>
    <t>47
_____
40</t>
  </si>
  <si>
    <t>318
_____
41</t>
  </si>
  <si>
    <t>608
_____
148</t>
  </si>
  <si>
    <t>1833
_____
537</t>
  </si>
  <si>
    <t>ТЕР13-03-002-04
Огрунтовка металлических поверхностей газопровода Ф 57 мм , грунтовкой ГФ-021
100 м2 окрашиваемой поверхности</t>
  </si>
  <si>
    <t>0,036
(0,18*20) / 100</t>
  </si>
  <si>
    <t>71,47
_____
250,36</t>
  </si>
  <si>
    <t>10,15
_____
0,12</t>
  </si>
  <si>
    <t>3
_____
9</t>
  </si>
  <si>
    <t>34
_____
31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</si>
  <si>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</si>
  <si>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</si>
  <si>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</si>
  <si>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2
_____
14</t>
  </si>
  <si>
    <t>21
_____
51</t>
  </si>
  <si>
    <t>ТЕР24-02-041-01
Надземная прокладка стальных газопроводов на металлических опорах, условный диаметр газопровода: 32 мм
100 м газопровода</t>
  </si>
  <si>
    <t>0,005
0.5/100</t>
  </si>
  <si>
    <t>1
_____
1</t>
  </si>
  <si>
    <t>8
_____
1</t>
  </si>
  <si>
    <t>15
_____
4</t>
  </si>
  <si>
    <t>46
_____
13</t>
  </si>
  <si>
    <t xml:space="preserve">
_____
14</t>
  </si>
  <si>
    <t xml:space="preserve">
_____
7</t>
  </si>
  <si>
    <t xml:space="preserve">
_____
46</t>
  </si>
  <si>
    <t>0,0005
(0,1*0,5) / 100</t>
  </si>
  <si>
    <t xml:space="preserve">
_____
1</t>
  </si>
  <si>
    <t>ТЕР01-02-031-04
Бурение ям глубиной до 2 м бурильно-крановыми машинами: на автомобиле, группа грунтов 2
100 ям</t>
  </si>
  <si>
    <t>0,03
3/100</t>
  </si>
  <si>
    <t>2276,31
_____
232,59</t>
  </si>
  <si>
    <t>69
_____
7</t>
  </si>
  <si>
    <t>470
_____
91</t>
  </si>
  <si>
    <t>ТЕР06-01-001-13
Устройство фундаментов-столбов: бетонных
100 м3 бетона, бутобетона и железобетона в деле</t>
  </si>
  <si>
    <t>0,0177
1,77/100</t>
  </si>
  <si>
    <t>6449,24
_____
6374,53</t>
  </si>
  <si>
    <t>1934,99
_____
302,95</t>
  </si>
  <si>
    <t>114
_____
113</t>
  </si>
  <si>
    <t>34
_____
5</t>
  </si>
  <si>
    <t>1491
_____
650</t>
  </si>
  <si>
    <t>198
_____
70</t>
  </si>
  <si>
    <t>ТССЦ-401-0025
Бетон тяжелый, крупность заполнителя более 40 мм, класс В12,5 (М150)
м3</t>
  </si>
  <si>
    <t xml:space="preserve">
_____
578</t>
  </si>
  <si>
    <t xml:space="preserve">
_____
1043</t>
  </si>
  <si>
    <t xml:space="preserve">
_____
4905</t>
  </si>
  <si>
    <t>ТЕР09-03-012-12
Монтаж опор
1 т конструкций</t>
  </si>
  <si>
    <t>0,18081
60,27*3/1000</t>
  </si>
  <si>
    <t>74,73
_____
175,4</t>
  </si>
  <si>
    <t>299,82
_____
36,18</t>
  </si>
  <si>
    <t>14
_____
31</t>
  </si>
  <si>
    <t>54
_____
7</t>
  </si>
  <si>
    <t>177
_____
194</t>
  </si>
  <si>
    <t>328
_____
85</t>
  </si>
  <si>
    <t>ТССЦ-201-0813
Опоры стальные
т</t>
  </si>
  <si>
    <t xml:space="preserve">
_____
12870</t>
  </si>
  <si>
    <t xml:space="preserve">
_____
2327</t>
  </si>
  <si>
    <t xml:space="preserve">
_____
11246</t>
  </si>
  <si>
    <t>ТЕР13-03-002-04
Огрунтовка металлических поверхностей опор  Ф 114х4 мм , грунтовкой ГФ-021
(ОЗП=2; ЭМ=2 к расх.; ЗПМ=2; МАТ=2 к расх.; ТЗ=2; ТЗМ=2)
100 м2 окрашиваемой поверхности</t>
  </si>
  <si>
    <t>0,05832
(0,36*5,4*3) / 100</t>
  </si>
  <si>
    <t>142,94
_____
500,72</t>
  </si>
  <si>
    <t>20,3
_____
0,24</t>
  </si>
  <si>
    <t>8
_____
30</t>
  </si>
  <si>
    <t>109
_____
103</t>
  </si>
  <si>
    <t>ТЕР13-03-004-26
Окраска металлических огрунтованных поверхностей опор эмалью ПФ-115
(ОЗП=2; ЭМ=2 к расх.; ЗПМ=2; МАТ=2 к расх.; ТЗ=2; ТЗМ=2)
100 м2 окрашиваемой поверхности</t>
  </si>
  <si>
    <t>87,86
_____
776,96</t>
  </si>
  <si>
    <t>13,6
_____
0,24</t>
  </si>
  <si>
    <t>5
_____
45</t>
  </si>
  <si>
    <t>67
_____
167</t>
  </si>
  <si>
    <t>ТЕР22-03-001-05
Установка фасонных частей стальных сварных диаметром 100-250 мм
1 т фасонных частей</t>
  </si>
  <si>
    <t>0,00349
(4*0,6+0,2+0,2+0,29+0,4)/1000</t>
  </si>
  <si>
    <t>4960,28
_____
14919,4</t>
  </si>
  <si>
    <t>11806,75
_____
1684,6</t>
  </si>
  <si>
    <t>17
_____
53</t>
  </si>
  <si>
    <t>41
_____
6</t>
  </si>
  <si>
    <t>226
_____
437</t>
  </si>
  <si>
    <t>263
_____
77</t>
  </si>
  <si>
    <t>Устройство футляра Ф108х4.0мм   на выходе газопровода  Ф 57х3.5  мм  из земли, - 2 шт.</t>
  </si>
  <si>
    <t>ТЕР22-01-011-03
Укладка стальных труб диаметром 100 мм.
1 км трубопровода
5 664,92 = 9 108,28 - 1,8 x 3,24 - 12 x 9,04 - 27,6 x 112,26 - 1,39 x 36,97 - 0,18 x 996,00</t>
  </si>
  <si>
    <t>0,0012
0,6*2/1000</t>
  </si>
  <si>
    <t>4620,77
_____
509,63</t>
  </si>
  <si>
    <t>534,52
_____
174,69</t>
  </si>
  <si>
    <t>72
_____
4</t>
  </si>
  <si>
    <t>5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</si>
  <si>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</si>
  <si>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1,2
0,6*2</t>
  </si>
  <si>
    <t xml:space="preserve">
_____
67,3</t>
  </si>
  <si>
    <t xml:space="preserve">
_____
81</t>
  </si>
  <si>
    <t xml:space="preserve">
_____
530</t>
  </si>
  <si>
    <t>ТЕР22-05-003-01
Протаскивание в футляр Ду 100 стальных труб диаметром 57 мм
100 м трубы, уложенной в футляр</t>
  </si>
  <si>
    <t>0,012
0.6*2/100</t>
  </si>
  <si>
    <t>1026,3
_____
1111,06</t>
  </si>
  <si>
    <t>12
_____
13</t>
  </si>
  <si>
    <t>161
_____
78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</si>
  <si>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</si>
  <si>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0,408
0,34*0,6*2</t>
  </si>
  <si>
    <t>10
_____
73</t>
  </si>
  <si>
    <t>36
_____
6</t>
  </si>
  <si>
    <t>125
_____
228</t>
  </si>
  <si>
    <t>204
_____
76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</si>
  <si>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</si>
  <si>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</si>
  <si>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16
_____
80</t>
  </si>
  <si>
    <t>214
_____
404</t>
  </si>
  <si>
    <t>ТЕРм08-02-472-07
Электроперемычка. Проводник заземляющий открыто по строительным основаниям: из полосовой стали сечением 160 мм2
100 м</t>
  </si>
  <si>
    <t>0,00962
0.962/100</t>
  </si>
  <si>
    <t>253,26
_____
85,18</t>
  </si>
  <si>
    <t>85,66
_____
4,08</t>
  </si>
  <si>
    <t>2
_____
1</t>
  </si>
  <si>
    <t>32
_____
4</t>
  </si>
  <si>
    <t>5
_____
1</t>
  </si>
  <si>
    <t>ТССЦ-101-2548
Сталь полосовая 40х4 мм
т</t>
  </si>
  <si>
    <t>0,0012
1.2/1000</t>
  </si>
  <si>
    <t xml:space="preserve">
_____
6320</t>
  </si>
  <si>
    <t xml:space="preserve">
_____
8</t>
  </si>
  <si>
    <t xml:space="preserve">
_____
58</t>
  </si>
  <si>
    <t>ТЕР22-03-014-01
Приварка фланцев к стальным трубопроводам диаметром: 50 мм
1 фланец</t>
  </si>
  <si>
    <t>5,19
_____
44,95</t>
  </si>
  <si>
    <t>28,07
_____
4,08</t>
  </si>
  <si>
    <t>10
_____
90</t>
  </si>
  <si>
    <t>56
_____
8</t>
  </si>
  <si>
    <t>135
_____
395</t>
  </si>
  <si>
    <t>359
_____
107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</si>
  <si>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</si>
  <si>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</si>
  <si>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</si>
  <si>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1408</t>
  </si>
  <si>
    <t>Установка отключающих устройств</t>
  </si>
  <si>
    <t>ТЕР24-02-051-01
Монтаж задвижки стальной фланцевой для надземной установки на газопроводах из труб условным диаметром: 50 мм
1 задвижка
281,83 = 493,69 - 5,8 x 21,70 - 4 x 21,50</t>
  </si>
  <si>
    <t>77,36
_____
103,22</t>
  </si>
  <si>
    <t>77
_____
104</t>
  </si>
  <si>
    <t>1010
_____
584</t>
  </si>
  <si>
    <t xml:space="preserve">
_____
545,52</t>
  </si>
  <si>
    <t xml:space="preserve">
_____
546</t>
  </si>
  <si>
    <t xml:space="preserve">
_____
3404</t>
  </si>
  <si>
    <t>ТЕР24-02-051-01
Монтаж задвижки стальной для надземной установки на газопроводах из труб условным диаметром: 25 мм (Применительно)
1 задвижка
211,83 = 493,69 - 5,8 x 21,70 - 2 x 35,00 - 4 x 21,50</t>
  </si>
  <si>
    <t>77,36
_____
33,22</t>
  </si>
  <si>
    <t>155
_____
66</t>
  </si>
  <si>
    <t>2019
_____
361</t>
  </si>
  <si>
    <t>Коммерческое предложение ООО "ФОРС-Продакшн"
Кран шаровой спускной комбинированное соединение (муфта/приварка) LD GAS DN 25 мм  КШ.Ц.С.GAS 025.040 Н/П.02, цена: 1668,3/1,20/6,24=222,80 руб.
(МАТ=1,0285 к расх.)
шт</t>
  </si>
  <si>
    <t xml:space="preserve">
_____
229,15</t>
  </si>
  <si>
    <t xml:space="preserve">
_____
458</t>
  </si>
  <si>
    <t xml:space="preserve">
_____
2860</t>
  </si>
  <si>
    <t>Устройство ограждения крана</t>
  </si>
  <si>
    <t>91
_____
9</t>
  </si>
  <si>
    <t>627
_____
122</t>
  </si>
  <si>
    <t>0,002
0,2/100</t>
  </si>
  <si>
    <t>13
_____
13</t>
  </si>
  <si>
    <t>169
_____
73</t>
  </si>
  <si>
    <t>22
_____
8</t>
  </si>
  <si>
    <t xml:space="preserve">
_____
118</t>
  </si>
  <si>
    <t xml:space="preserve">
_____
554</t>
  </si>
  <si>
    <t>ТЕР09-03-040-01
Монтаж защитных ограждений оборудования
1 т конструкций
1 438,72 = 1 440,31 - 0,00103 x 1 540,00</t>
  </si>
  <si>
    <t>0,18561
185,61/1000</t>
  </si>
  <si>
    <t>1056,05
_____
306,71</t>
  </si>
  <si>
    <t>75,96
_____
1,96</t>
  </si>
  <si>
    <t>196
_____
57</t>
  </si>
  <si>
    <t>2559
_____
306</t>
  </si>
  <si>
    <t>73
_____
5</t>
  </si>
  <si>
    <t>ТССЦ-201-0764
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
т</t>
  </si>
  <si>
    <t xml:space="preserve">
_____
11400</t>
  </si>
  <si>
    <t xml:space="preserve">
_____
2116</t>
  </si>
  <si>
    <t xml:space="preserve">
_____
12353</t>
  </si>
  <si>
    <t>ТЕР13-03-002-04
Огрунтовка металлических поверхностей за один раз грунтовкой ГФ-021
100 м2 окрашиваемой поверхности</t>
  </si>
  <si>
    <t>0,1674
16,74/100</t>
  </si>
  <si>
    <t>12
_____
42</t>
  </si>
  <si>
    <t>156
_____
149</t>
  </si>
  <si>
    <t>ТЕР13-03-004-26
Окраска металлических огрунтованных поверхностей эмалью ПФ-115
(ОЗП=2; ЭМ=2 к расх.; ЗПМ=2; МАТ=2 к расх.; ТЗ=2; ТЗМ=2)
100 м2 окрашиваемой поверхности</t>
  </si>
  <si>
    <t>15
_____
130</t>
  </si>
  <si>
    <t>192
_____
478</t>
  </si>
  <si>
    <t>10
_____
1</t>
  </si>
  <si>
    <t>ТЕР27-04-001-02
Устройство подстилающих и выравнивающих слоев оснований из песчано-гравийной смеси, дресвы на площадке отключающих устройств.
100 м3 материала основания (в плотном теле)</t>
  </si>
  <si>
    <t>0,0021
0,21/100</t>
  </si>
  <si>
    <t>159,4
_____
21,77</t>
  </si>
  <si>
    <t>2493,5
_____
227,33</t>
  </si>
  <si>
    <t>28
_____
6</t>
  </si>
  <si>
    <t>ТССЦ-408-0201
Смесь песчано-гравийная природная обогащенная с содержанием гравия 15-25 %
м3</t>
  </si>
  <si>
    <t>0,231
0,21*1.1</t>
  </si>
  <si>
    <t xml:space="preserve">
_____
105</t>
  </si>
  <si>
    <t xml:space="preserve">
_____
24</t>
  </si>
  <si>
    <t xml:space="preserve">
_____
86</t>
  </si>
  <si>
    <t>Уплотнение вводов водопровода,  канализации</t>
  </si>
  <si>
    <t>ТЕР16-07-006-02
Заделка сальников при проходе труб (водопровода, канализации) через фундаменты или стены подвала диаметром: до 200 мм
1 сальник</t>
  </si>
  <si>
    <t>27,07
_____
53,37</t>
  </si>
  <si>
    <t>162
_____
321</t>
  </si>
  <si>
    <t>2120
_____
2200</t>
  </si>
  <si>
    <t>Итого по разделу 4 ПРОКЛАДКА СТАЛЬНЫХ   УЧАСТКОВ  ГАЗОПРОВОДА  СРЕДНЕГО   ДАВЛЕНИЯ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</si>
  <si>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</si>
  <si>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</si>
  <si>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</si>
  <si>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74
_____
28</t>
  </si>
  <si>
    <t>960
_____
59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</si>
  <si>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</si>
  <si>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0,00774
0,18*4,3/100</t>
  </si>
  <si>
    <t>ТЕР24-02-121-01
Монтаж инвентарного узла для очистки и испытания газопровода, условный диаметр газопровода Двн.ср=50 мм
1 узел</t>
  </si>
  <si>
    <t>37,94
_____
18,52</t>
  </si>
  <si>
    <t>76
_____
37</t>
  </si>
  <si>
    <t>991
_____
141</t>
  </si>
  <si>
    <t>ТЕР24-02-120-01
Очистка полости трубопровода продувкой воздухом, условный диаметр газопровода Двн.ср=51,4 мм
100 м трубопровода</t>
  </si>
  <si>
    <t>1,398
139,8/100</t>
  </si>
  <si>
    <t>12,55
_____
2,43</t>
  </si>
  <si>
    <t>18
_____
3</t>
  </si>
  <si>
    <t>118
_____
44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</si>
  <si>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</si>
  <si>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5,07
_____
0,49</t>
  </si>
  <si>
    <t>7
_____
1</t>
  </si>
  <si>
    <t>48
_____
9</t>
  </si>
  <si>
    <t>ТЕР24-02-120-01
Очистка полости трубопровода продувкой воздухом, условный диаметр газопровода Двн.ср=50 мм
100 м трубопровода</t>
  </si>
  <si>
    <t>17
_____
6</t>
  </si>
  <si>
    <t>6
_____
1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</si>
  <si>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</si>
  <si>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</si>
  <si>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1597
_____
170</t>
  </si>
  <si>
    <t>10781
_____
2223</t>
  </si>
  <si>
    <t>Итого по разделу 5 ИСПЫТАНИЯ ГАЗОПРОВОДА  НИЗКОГО ДАВЛЕНИЯ</t>
  </si>
  <si>
    <t>Итого прямые затраты по смете</t>
  </si>
  <si>
    <t>5032
_____
36055</t>
  </si>
  <si>
    <t>9373
_____
689</t>
  </si>
  <si>
    <t>65736
_____
138955</t>
  </si>
  <si>
    <t>55077
_____
9036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</si>
  <si>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</si>
  <si>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</si>
  <si>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60-61, 70, 72, 78)</t>
  </si>
  <si>
    <t xml:space="preserve">
_____
20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</si>
  <si>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</si>
  <si>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</si>
  <si>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</si>
  <si>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</si>
  <si>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</si>
  <si>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</si>
  <si>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</si>
  <si>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</si>
  <si>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</si>
  <si>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</si>
  <si>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</si>
  <si>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4 кв. 2018 г.</t>
  </si>
  <si>
    <t xml:space="preserve">    Итого с непредвиденными затратами</t>
  </si>
  <si>
    <t xml:space="preserve">    НДС 20%</t>
  </si>
  <si>
    <t xml:space="preserve">    ВСЕГО по смете с НДС</t>
  </si>
  <si>
    <t>Составил: Инженер по проектно-сметной работе    _________________ /Д.И. Уварова/</t>
  </si>
  <si>
    <t>Проверил: Начальник Управления по строительству и инвестициям  _________________ /В.О. Брябрин/</t>
  </si>
  <si>
    <t xml:space="preserve">    ВОЗВРАТ МАТЕРИАЛОВ ЗАКАЗЧИКА</t>
  </si>
  <si>
    <t xml:space="preserve">    ИТОГО возврат материалов Заказчика</t>
  </si>
  <si>
    <t xml:space="preserve">    Всего по смете без учета материалов Заказчика</t>
  </si>
  <si>
    <t xml:space="preserve">    Резерв средств на непредвиденные работы и затраты 1%</t>
  </si>
  <si>
    <t>ТССЦ-507-3726
*
Труба напорная из полиэтилена PE 100 для газопроводов ПЭ100 SDR11, размером 63х5,8 мм (ГОСТ Р 50838-95)
м</t>
  </si>
  <si>
    <t>ТССЦ-103-0139
*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</si>
  <si>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ТССЦ-103-0132
*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</si>
  <si>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>Коммерческое предложение ООО "ФОРС-Продакшн"
*
Кран шаровой равнопроходной фланцевое соединение LD GAS DN 50 мм с ответными фланцами КШ.Ц.Ф.GAS 050.040 П/П.02,  3971,6/1,20/6,24=530,40 руб.
(МАТ=1,0285 к расх.)
шт</t>
  </si>
  <si>
    <t>ТССЦ-103-0139
*(п.38)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</si>
  <si>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ТССЦ-103-0132
*(п.44)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</si>
  <si>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>ТССЦ-507-3726
*(п.23)
Труба напорная из полиэтилена PE 100 для газопроводов ПЭ100 SDR11, размером 63х5,8 мм (ГОСТ Р 50838-95)
м</t>
  </si>
  <si>
    <t>Коммерческое предложение ООО "ФОРС-Продакшн"
*(п.65)
Кран шаровой равнопроходной фланцевое соединение LD GAS DN 50 мм с ответными фланцами КШ.Ц.Ф.GAS 050.040 П/П.02,  3971,6/1,20/6,24=530,40 руб.
(МАТ=1,0285 к расх.)
шт</t>
  </si>
  <si>
    <t>-25,3</t>
  </si>
  <si>
    <t>-0,5</t>
  </si>
  <si>
    <t>-135</t>
  </si>
  <si>
    <t>-1</t>
  </si>
  <si>
    <t xml:space="preserve">
_____
-764</t>
  </si>
  <si>
    <t xml:space="preserve">
_____
-7</t>
  </si>
  <si>
    <t xml:space="preserve">
_____
-4383</t>
  </si>
  <si>
    <t xml:space="preserve">
_____
-546</t>
  </si>
  <si>
    <t xml:space="preserve">
_____
-5008</t>
  </si>
  <si>
    <t xml:space="preserve">
_____
-46</t>
  </si>
  <si>
    <t xml:space="preserve">
_____
-19919</t>
  </si>
  <si>
    <t xml:space="preserve">
_____
-3404</t>
  </si>
  <si>
    <t>на газопровод среднего давления</t>
  </si>
  <si>
    <t>руб.</t>
  </si>
  <si>
    <t>ЛОКАЛЬНАЯ СМЕТА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</si>
</sst>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7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" xfId="6" applyFont="1" applyBorder="1" applyAlignment="1">
      <alignment horizontal="lef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left" vertical="top" wrapText="1"/>
    </xf>
    <xf numFmtId="0" fontId="11" fillId="0" borderId="1" xfId="6" applyFont="1" applyBorder="1" applyAlignment="1">
      <alignment horizontal="right" vertical="top" wrapText="1"/>
    </xf>
    <xf numFmtId="4" fontId="11" fillId="0" borderId="1" xfId="6" applyNumberFormat="1" applyFont="1" applyBorder="1" applyAlignment="1">
      <alignment horizontal="right" vertical="top" wrapText="1"/>
    </xf>
    <xf numFmtId="4" fontId="8" fillId="0" borderId="1" xfId="6" applyNumberFormat="1" applyFont="1" applyBorder="1" applyAlignment="1">
      <alignment horizontal="right" vertical="top" wrapText="1"/>
    </xf>
    <xf numFmtId="2" fontId="11" fillId="0" borderId="6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 vertical="top" wrapText="1"/>
    </xf>
    <xf numFmtId="2" fontId="8" fillId="0" borderId="1" xfId="0" applyNumberFormat="1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56"/>
  <sheetViews>
    <sheetView showGridLines="0" tabSelected="1" topLeftCell="A47" workbookViewId="0">
      <selection activeCell="A52" sqref="A52:U52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4" customFormat="1" ht="12" x14ac:dyDescent="0.2">
      <c r="A1" s="5" t="s">
        <v>21</v>
      </c>
      <c r="B1" s="3"/>
      <c r="C1" s="3"/>
      <c r="D1" s="3"/>
    </row>
    <row r="2" spans="1:26" s="4" customFormat="1" ht="12" x14ac:dyDescent="0.2">
      <c r="A2" s="2"/>
      <c r="B2" s="3"/>
      <c r="C2" s="3"/>
      <c r="D2" s="3"/>
    </row>
    <row r="3" spans="1:26" s="4" customFormat="1" ht="12" x14ac:dyDescent="0.2">
      <c r="A3" s="5" t="s">
        <v>22</v>
      </c>
      <c r="B3" s="3"/>
      <c r="C3" s="3"/>
      <c r="D3" s="3"/>
    </row>
    <row r="4" spans="1:26" s="4" customFormat="1" ht="15" x14ac:dyDescent="0.25">
      <c r="A4" s="61" t="s">
        <v>467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</row>
    <row r="5" spans="1:26" s="4" customFormat="1" ht="12" x14ac:dyDescent="0.2">
      <c r="A5" s="62" t="s">
        <v>18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6" s="4" customFormat="1" ht="12" x14ac:dyDescent="0.2">
      <c r="A6" s="62" t="s">
        <v>465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6" s="4" customFormat="1" ht="12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6" s="4" customFormat="1" ht="12" x14ac:dyDescent="0.2"/>
    <row r="9" spans="1:26" s="4" customFormat="1" ht="12" x14ac:dyDescent="0.2">
      <c r="G9" s="57" t="s">
        <v>16</v>
      </c>
      <c r="H9" s="58"/>
      <c r="I9" s="59"/>
      <c r="J9" s="57" t="s">
        <v>17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</row>
    <row r="10" spans="1:26" s="4" customFormat="1" x14ac:dyDescent="0.2">
      <c r="D10" s="2" t="s">
        <v>1</v>
      </c>
      <c r="G10" s="51">
        <f>G149/1000</f>
        <v>54.654000000000003</v>
      </c>
      <c r="H10" s="52"/>
      <c r="I10" s="6" t="s">
        <v>2</v>
      </c>
      <c r="J10" s="70">
        <f>J151</f>
        <v>403290</v>
      </c>
      <c r="K10" s="71"/>
      <c r="L10" s="7"/>
      <c r="M10" s="7"/>
      <c r="N10" s="7"/>
      <c r="O10" s="7"/>
      <c r="P10" s="7"/>
      <c r="Q10" s="7"/>
      <c r="R10" s="7"/>
      <c r="S10" s="7"/>
      <c r="T10" s="7"/>
      <c r="U10" s="6" t="s">
        <v>466</v>
      </c>
    </row>
    <row r="11" spans="1:26" s="4" customFormat="1" x14ac:dyDescent="0.2">
      <c r="D11" s="8" t="s">
        <v>19</v>
      </c>
      <c r="F11" s="9"/>
      <c r="G11" s="51">
        <f>0/1000</f>
        <v>0</v>
      </c>
      <c r="H11" s="52"/>
      <c r="I11" s="6" t="s">
        <v>2</v>
      </c>
      <c r="J11" s="53">
        <f>0/1000</f>
        <v>0</v>
      </c>
      <c r="K11" s="54"/>
      <c r="L11" s="7"/>
      <c r="M11" s="7"/>
      <c r="N11" s="7"/>
      <c r="O11" s="7"/>
      <c r="P11" s="7"/>
      <c r="Q11" s="7"/>
      <c r="R11" s="7"/>
      <c r="S11" s="7"/>
      <c r="T11" s="7"/>
      <c r="U11" s="6" t="s">
        <v>2</v>
      </c>
    </row>
    <row r="12" spans="1:26" s="4" customFormat="1" x14ac:dyDescent="0.2">
      <c r="D12" s="8" t="s">
        <v>20</v>
      </c>
      <c r="F12" s="9"/>
      <c r="G12" s="51">
        <f>2621/1000</f>
        <v>2.621</v>
      </c>
      <c r="H12" s="52"/>
      <c r="I12" s="6" t="s">
        <v>2</v>
      </c>
      <c r="J12" s="53">
        <f>15558/1000</f>
        <v>15.558</v>
      </c>
      <c r="K12" s="54"/>
      <c r="L12" s="7"/>
      <c r="M12" s="7"/>
      <c r="N12" s="7"/>
      <c r="O12" s="7"/>
      <c r="P12" s="7"/>
      <c r="Q12" s="7"/>
      <c r="R12" s="7"/>
      <c r="S12" s="7"/>
      <c r="T12" s="7"/>
      <c r="U12" s="6" t="s">
        <v>2</v>
      </c>
    </row>
    <row r="13" spans="1:26" s="4" customFormat="1" x14ac:dyDescent="0.2">
      <c r="D13" s="2" t="s">
        <v>3</v>
      </c>
      <c r="G13" s="51">
        <f>(V13+V14)/1000</f>
        <v>0.51910999999999996</v>
      </c>
      <c r="H13" s="52"/>
      <c r="I13" s="6" t="s">
        <v>4</v>
      </c>
      <c r="J13" s="53">
        <f>(W13+W14)/1000</f>
        <v>0.51910999999999996</v>
      </c>
      <c r="K13" s="54"/>
      <c r="L13" s="7"/>
      <c r="M13" s="7"/>
      <c r="N13" s="7"/>
      <c r="O13" s="7"/>
      <c r="P13" s="7"/>
      <c r="Q13" s="7"/>
      <c r="R13" s="7"/>
      <c r="S13" s="7"/>
      <c r="T13" s="7"/>
      <c r="U13" s="6" t="s">
        <v>4</v>
      </c>
      <c r="V13" s="10">
        <v>469.63</v>
      </c>
      <c r="W13" s="11">
        <v>469.63</v>
      </c>
      <c r="X13" s="23">
        <v>5721</v>
      </c>
      <c r="Y13" s="23">
        <v>5718</v>
      </c>
      <c r="Z13" s="23">
        <v>3578</v>
      </c>
    </row>
    <row r="14" spans="1:26" s="4" customFormat="1" x14ac:dyDescent="0.2">
      <c r="D14" s="2" t="s">
        <v>5</v>
      </c>
      <c r="G14" s="51">
        <f>5721/1000</f>
        <v>5.7210000000000001</v>
      </c>
      <c r="H14" s="52"/>
      <c r="I14" s="6" t="s">
        <v>2</v>
      </c>
      <c r="J14" s="53">
        <f>74772/1000</f>
        <v>74.772000000000006</v>
      </c>
      <c r="K14" s="54"/>
      <c r="L14" s="7"/>
      <c r="M14" s="7"/>
      <c r="N14" s="7"/>
      <c r="O14" s="7"/>
      <c r="P14" s="7"/>
      <c r="Q14" s="7"/>
      <c r="R14" s="7"/>
      <c r="S14" s="7"/>
      <c r="T14" s="7"/>
      <c r="U14" s="6" t="s">
        <v>2</v>
      </c>
      <c r="V14" s="10">
        <v>49.48</v>
      </c>
      <c r="W14" s="11">
        <v>49.48</v>
      </c>
      <c r="X14" s="24">
        <v>74772</v>
      </c>
      <c r="Y14" s="24">
        <v>63685</v>
      </c>
      <c r="Z14" s="24">
        <v>37371</v>
      </c>
    </row>
    <row r="15" spans="1:26" s="4" customFormat="1" ht="12" x14ac:dyDescent="0.2">
      <c r="F15" s="3"/>
      <c r="G15" s="12"/>
      <c r="H15" s="12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3"/>
    </row>
    <row r="16" spans="1:26" s="4" customFormat="1" ht="12" x14ac:dyDescent="0.2">
      <c r="B16" s="3"/>
      <c r="C16" s="3"/>
      <c r="D16" s="3"/>
      <c r="F16" s="9"/>
      <c r="G16" s="15"/>
      <c r="H16" s="15"/>
      <c r="I16" s="16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6"/>
    </row>
    <row r="17" spans="1:26" s="4" customFormat="1" ht="12" x14ac:dyDescent="0.2">
      <c r="A17" s="2" t="str">
        <f>"Составлена в базисных ценах на 01.2000 г. и текущих ценах на " &amp; IF(LEN(L17)&gt;3,MID(L17,4,LEN(L17)),L17)</f>
        <v xml:space="preserve">Составлена в базисных ценах на 01.2000 г. и текущих ценах на </v>
      </c>
      <c r="D17" s="4" t="s">
        <v>435</v>
      </c>
    </row>
    <row r="18" spans="1:26" s="4" customFormat="1" thickBot="1" x14ac:dyDescent="0.25">
      <c r="A18" s="18"/>
    </row>
    <row r="19" spans="1:26" s="20" customFormat="1" ht="27" customHeight="1" thickBot="1" x14ac:dyDescent="0.25">
      <c r="A19" s="60" t="s">
        <v>6</v>
      </c>
      <c r="B19" s="60" t="s">
        <v>7</v>
      </c>
      <c r="C19" s="60" t="s">
        <v>8</v>
      </c>
      <c r="D19" s="56" t="s">
        <v>9</v>
      </c>
      <c r="E19" s="56"/>
      <c r="F19" s="56"/>
      <c r="G19" s="56" t="s">
        <v>10</v>
      </c>
      <c r="H19" s="56"/>
      <c r="I19" s="56"/>
      <c r="J19" s="56" t="s">
        <v>11</v>
      </c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</row>
    <row r="20" spans="1:26" s="20" customFormat="1" ht="22.5" customHeight="1" thickBot="1" x14ac:dyDescent="0.25">
      <c r="A20" s="60"/>
      <c r="B20" s="60"/>
      <c r="C20" s="60"/>
      <c r="D20" s="55" t="s">
        <v>0</v>
      </c>
      <c r="E20" s="19" t="s">
        <v>12</v>
      </c>
      <c r="F20" s="19" t="s">
        <v>13</v>
      </c>
      <c r="G20" s="55" t="s">
        <v>0</v>
      </c>
      <c r="H20" s="19" t="s">
        <v>12</v>
      </c>
      <c r="I20" s="19" t="s">
        <v>13</v>
      </c>
      <c r="J20" s="55" t="s">
        <v>0</v>
      </c>
      <c r="K20" s="19" t="s">
        <v>12</v>
      </c>
      <c r="L20" s="19"/>
      <c r="M20" s="19"/>
      <c r="N20" s="19"/>
      <c r="O20" s="19"/>
      <c r="P20" s="19"/>
      <c r="Q20" s="19"/>
      <c r="R20" s="19"/>
      <c r="S20" s="19"/>
      <c r="T20" s="19"/>
      <c r="U20" s="19" t="s">
        <v>13</v>
      </c>
    </row>
    <row r="21" spans="1:26" s="20" customFormat="1" ht="22.5" customHeight="1" thickBot="1" x14ac:dyDescent="0.25">
      <c r="A21" s="60"/>
      <c r="B21" s="60"/>
      <c r="C21" s="60"/>
      <c r="D21" s="55"/>
      <c r="E21" s="19" t="s">
        <v>14</v>
      </c>
      <c r="F21" s="19" t="s">
        <v>15</v>
      </c>
      <c r="G21" s="55"/>
      <c r="H21" s="19" t="s">
        <v>14</v>
      </c>
      <c r="I21" s="19" t="s">
        <v>15</v>
      </c>
      <c r="J21" s="55"/>
      <c r="K21" s="19" t="s">
        <v>14</v>
      </c>
      <c r="L21" s="19"/>
      <c r="M21" s="19"/>
      <c r="N21" s="19"/>
      <c r="O21" s="19"/>
      <c r="P21" s="19"/>
      <c r="Q21" s="19"/>
      <c r="R21" s="19"/>
      <c r="S21" s="19"/>
      <c r="T21" s="19"/>
      <c r="U21" s="19" t="s">
        <v>15</v>
      </c>
    </row>
    <row r="22" spans="1:26" s="3" customFormat="1" x14ac:dyDescent="0.2">
      <c r="A22" s="26">
        <v>1</v>
      </c>
      <c r="B22" s="26">
        <v>2</v>
      </c>
      <c r="C22" s="26">
        <v>3</v>
      </c>
      <c r="D22" s="27">
        <v>4</v>
      </c>
      <c r="E22" s="26">
        <v>5</v>
      </c>
      <c r="F22" s="26">
        <v>6</v>
      </c>
      <c r="G22" s="27">
        <v>7</v>
      </c>
      <c r="H22" s="26">
        <v>8</v>
      </c>
      <c r="I22" s="26">
        <v>9</v>
      </c>
      <c r="J22" s="27">
        <v>10</v>
      </c>
      <c r="K22" s="26">
        <v>11</v>
      </c>
      <c r="L22" s="26"/>
      <c r="M22" s="26"/>
      <c r="N22" s="26"/>
      <c r="O22" s="26"/>
      <c r="P22" s="26"/>
      <c r="Q22" s="26"/>
      <c r="R22" s="26"/>
      <c r="S22" s="26"/>
      <c r="T22" s="26"/>
      <c r="U22" s="26">
        <v>12</v>
      </c>
    </row>
    <row r="23" spans="1:26" s="21" customFormat="1" ht="21" customHeight="1" x14ac:dyDescent="0.2">
      <c r="A23" s="49" t="s">
        <v>23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1:26" s="21" customFormat="1" ht="17.850000000000001" customHeight="1" x14ac:dyDescent="0.2">
      <c r="A24" s="45" t="s">
        <v>24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1:26" s="21" customFormat="1" ht="48" x14ac:dyDescent="0.2">
      <c r="A25" s="28">
        <v>1</v>
      </c>
      <c r="B25" s="29" t="s">
        <v>25</v>
      </c>
      <c r="C25" s="30" t="s">
        <v>26</v>
      </c>
      <c r="D25" s="31">
        <v>601.35</v>
      </c>
      <c r="E25" s="32">
        <v>130.35</v>
      </c>
      <c r="F25" s="31" t="s">
        <v>27</v>
      </c>
      <c r="G25" s="31">
        <v>93</v>
      </c>
      <c r="H25" s="31">
        <v>20</v>
      </c>
      <c r="I25" s="31" t="s">
        <v>28</v>
      </c>
      <c r="J25" s="31">
        <v>745</v>
      </c>
      <c r="K25" s="32">
        <v>262</v>
      </c>
      <c r="L25" s="32"/>
      <c r="M25" s="32"/>
      <c r="N25" s="32"/>
      <c r="O25" s="32"/>
      <c r="P25" s="32"/>
      <c r="Q25" s="32"/>
      <c r="R25" s="32"/>
      <c r="S25" s="32"/>
      <c r="T25" s="32"/>
      <c r="U25" s="32" t="s">
        <v>29</v>
      </c>
    </row>
    <row r="26" spans="1:26" s="21" customFormat="1" ht="72" x14ac:dyDescent="0.2">
      <c r="A26" s="28">
        <v>2</v>
      </c>
      <c r="B26" s="29" t="s">
        <v>30</v>
      </c>
      <c r="C26" s="30" t="s">
        <v>26</v>
      </c>
      <c r="D26" s="31">
        <v>3905.55</v>
      </c>
      <c r="E26" s="32" t="s">
        <v>31</v>
      </c>
      <c r="F26" s="31" t="s">
        <v>32</v>
      </c>
      <c r="G26" s="31">
        <v>601</v>
      </c>
      <c r="H26" s="31" t="s">
        <v>33</v>
      </c>
      <c r="I26" s="31" t="s">
        <v>34</v>
      </c>
      <c r="J26" s="31">
        <v>3660</v>
      </c>
      <c r="K26" s="32" t="s">
        <v>35</v>
      </c>
      <c r="L26" s="32"/>
      <c r="M26" s="32"/>
      <c r="N26" s="32"/>
      <c r="O26" s="32"/>
      <c r="P26" s="32"/>
      <c r="Q26" s="32"/>
      <c r="R26" s="32"/>
      <c r="S26" s="32"/>
      <c r="T26" s="32"/>
      <c r="U26" s="32" t="s">
        <v>36</v>
      </c>
    </row>
    <row r="27" spans="1:26" s="3" customFormat="1" ht="60" x14ac:dyDescent="0.2">
      <c r="A27" s="33">
        <v>3</v>
      </c>
      <c r="B27" s="34" t="s">
        <v>37</v>
      </c>
      <c r="C27" s="35" t="s">
        <v>38</v>
      </c>
      <c r="D27" s="36">
        <v>122</v>
      </c>
      <c r="E27" s="37" t="s">
        <v>39</v>
      </c>
      <c r="F27" s="36"/>
      <c r="G27" s="36">
        <v>1879</v>
      </c>
      <c r="H27" s="36" t="s">
        <v>40</v>
      </c>
      <c r="I27" s="36"/>
      <c r="J27" s="36">
        <v>8231</v>
      </c>
      <c r="K27" s="37" t="s">
        <v>41</v>
      </c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21"/>
      <c r="W27" s="21"/>
      <c r="X27" s="21"/>
      <c r="Y27" s="21"/>
      <c r="Z27" s="21"/>
    </row>
    <row r="28" spans="1:26" s="3" customFormat="1" hidden="1" x14ac:dyDescent="0.2">
      <c r="A28" s="47" t="s">
        <v>42</v>
      </c>
      <c r="B28" s="48"/>
      <c r="C28" s="48"/>
      <c r="D28" s="48"/>
      <c r="E28" s="48"/>
      <c r="F28" s="48"/>
      <c r="G28" s="39">
        <v>2855</v>
      </c>
      <c r="H28" s="39"/>
      <c r="I28" s="39"/>
      <c r="J28" s="39">
        <v>15707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21"/>
      <c r="W28" s="21"/>
      <c r="X28" s="21"/>
      <c r="Y28" s="21"/>
      <c r="Z28" s="21"/>
    </row>
    <row r="29" spans="1:26" s="3" customFormat="1" ht="21" customHeight="1" x14ac:dyDescent="0.2">
      <c r="A29" s="49" t="s">
        <v>43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21"/>
      <c r="W29" s="21"/>
      <c r="X29" s="21"/>
      <c r="Y29" s="21"/>
      <c r="Z29" s="21"/>
    </row>
    <row r="30" spans="1:26" s="3" customFormat="1" ht="60" x14ac:dyDescent="0.2">
      <c r="A30" s="28">
        <v>4</v>
      </c>
      <c r="B30" s="29" t="s">
        <v>44</v>
      </c>
      <c r="C30" s="30" t="s">
        <v>45</v>
      </c>
      <c r="D30" s="31">
        <v>1518.44</v>
      </c>
      <c r="E30" s="32">
        <v>1518.44</v>
      </c>
      <c r="F30" s="31"/>
      <c r="G30" s="31">
        <v>257</v>
      </c>
      <c r="H30" s="31">
        <v>257</v>
      </c>
      <c r="I30" s="31"/>
      <c r="J30" s="31">
        <v>3351</v>
      </c>
      <c r="K30" s="32">
        <v>3351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21"/>
      <c r="W30" s="21"/>
      <c r="X30" s="21"/>
      <c r="Y30" s="21"/>
      <c r="Z30" s="21"/>
    </row>
    <row r="31" spans="1:26" s="22" customFormat="1" ht="84" x14ac:dyDescent="0.2">
      <c r="A31" s="28">
        <v>5</v>
      </c>
      <c r="B31" s="29" t="s">
        <v>46</v>
      </c>
      <c r="C31" s="30" t="s">
        <v>47</v>
      </c>
      <c r="D31" s="31">
        <v>3765.55</v>
      </c>
      <c r="E31" s="32">
        <v>133.80000000000001</v>
      </c>
      <c r="F31" s="31" t="s">
        <v>48</v>
      </c>
      <c r="G31" s="31">
        <v>233</v>
      </c>
      <c r="H31" s="31">
        <v>8</v>
      </c>
      <c r="I31" s="31" t="s">
        <v>49</v>
      </c>
      <c r="J31" s="31">
        <v>1471</v>
      </c>
      <c r="K31" s="32">
        <v>108</v>
      </c>
      <c r="L31" s="32"/>
      <c r="M31" s="32"/>
      <c r="N31" s="32"/>
      <c r="O31" s="32"/>
      <c r="P31" s="32"/>
      <c r="Q31" s="32"/>
      <c r="R31" s="32"/>
      <c r="S31" s="32"/>
      <c r="T31" s="32"/>
      <c r="U31" s="32" t="s">
        <v>50</v>
      </c>
      <c r="V31" s="21"/>
      <c r="W31" s="21"/>
      <c r="X31" s="21"/>
      <c r="Y31" s="21"/>
      <c r="Z31" s="21"/>
    </row>
    <row r="32" spans="1:26" ht="72" x14ac:dyDescent="0.2">
      <c r="A32" s="28">
        <v>6</v>
      </c>
      <c r="B32" s="29" t="s">
        <v>51</v>
      </c>
      <c r="C32" s="30" t="s">
        <v>52</v>
      </c>
      <c r="D32" s="31">
        <v>1518.44</v>
      </c>
      <c r="E32" s="32">
        <v>1518.44</v>
      </c>
      <c r="F32" s="31"/>
      <c r="G32" s="31">
        <v>70</v>
      </c>
      <c r="H32" s="31">
        <v>70</v>
      </c>
      <c r="I32" s="31"/>
      <c r="J32" s="31">
        <v>912</v>
      </c>
      <c r="K32" s="32">
        <v>912</v>
      </c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21"/>
      <c r="W32" s="21"/>
      <c r="X32" s="21"/>
      <c r="Y32" s="21"/>
      <c r="Z32" s="21"/>
    </row>
    <row r="33" spans="1:26" ht="60" x14ac:dyDescent="0.2">
      <c r="A33" s="28">
        <v>7</v>
      </c>
      <c r="B33" s="29" t="s">
        <v>53</v>
      </c>
      <c r="C33" s="30" t="s">
        <v>54</v>
      </c>
      <c r="D33" s="31">
        <v>2445.2800000000002</v>
      </c>
      <c r="E33" s="32">
        <v>2445.2800000000002</v>
      </c>
      <c r="F33" s="31"/>
      <c r="G33" s="31">
        <v>1276</v>
      </c>
      <c r="H33" s="31">
        <v>1276</v>
      </c>
      <c r="I33" s="31"/>
      <c r="J33" s="31">
        <v>16670</v>
      </c>
      <c r="K33" s="32">
        <v>16670</v>
      </c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21"/>
      <c r="W33" s="21"/>
      <c r="X33" s="21"/>
      <c r="Y33" s="21"/>
      <c r="Z33" s="21"/>
    </row>
    <row r="34" spans="1:26" ht="84" x14ac:dyDescent="0.2">
      <c r="A34" s="28">
        <v>8</v>
      </c>
      <c r="B34" s="29" t="s">
        <v>55</v>
      </c>
      <c r="C34" s="30" t="s">
        <v>56</v>
      </c>
      <c r="D34" s="31">
        <v>4775.4399999999996</v>
      </c>
      <c r="E34" s="32">
        <v>169.89</v>
      </c>
      <c r="F34" s="31" t="s">
        <v>57</v>
      </c>
      <c r="G34" s="31">
        <v>929</v>
      </c>
      <c r="H34" s="31">
        <v>33</v>
      </c>
      <c r="I34" s="31" t="s">
        <v>58</v>
      </c>
      <c r="J34" s="31">
        <v>5855</v>
      </c>
      <c r="K34" s="32">
        <v>432</v>
      </c>
      <c r="L34" s="32"/>
      <c r="M34" s="32"/>
      <c r="N34" s="32"/>
      <c r="O34" s="32"/>
      <c r="P34" s="32"/>
      <c r="Q34" s="32"/>
      <c r="R34" s="32"/>
      <c r="S34" s="32"/>
      <c r="T34" s="32"/>
      <c r="U34" s="32" t="s">
        <v>59</v>
      </c>
      <c r="V34" s="21"/>
      <c r="W34" s="21"/>
      <c r="X34" s="21"/>
      <c r="Y34" s="21"/>
      <c r="Z34" s="21"/>
    </row>
    <row r="35" spans="1:26" ht="72" x14ac:dyDescent="0.2">
      <c r="A35" s="28">
        <v>9</v>
      </c>
      <c r="B35" s="29" t="s">
        <v>60</v>
      </c>
      <c r="C35" s="30" t="s">
        <v>61</v>
      </c>
      <c r="D35" s="31">
        <v>2445.2800000000002</v>
      </c>
      <c r="E35" s="32">
        <v>2445.2800000000002</v>
      </c>
      <c r="F35" s="31"/>
      <c r="G35" s="31">
        <v>357</v>
      </c>
      <c r="H35" s="31">
        <v>357</v>
      </c>
      <c r="I35" s="31"/>
      <c r="J35" s="31">
        <v>4663</v>
      </c>
      <c r="K35" s="32">
        <v>4663</v>
      </c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21"/>
      <c r="W35" s="21"/>
      <c r="X35" s="21"/>
      <c r="Y35" s="21"/>
      <c r="Z35" s="21"/>
    </row>
    <row r="36" spans="1:26" ht="60" x14ac:dyDescent="0.2">
      <c r="A36" s="28">
        <v>10</v>
      </c>
      <c r="B36" s="29" t="s">
        <v>62</v>
      </c>
      <c r="C36" s="30" t="s">
        <v>63</v>
      </c>
      <c r="D36" s="31">
        <v>144.41</v>
      </c>
      <c r="E36" s="32">
        <v>105.37</v>
      </c>
      <c r="F36" s="31" t="s">
        <v>64</v>
      </c>
      <c r="G36" s="31">
        <v>113</v>
      </c>
      <c r="H36" s="31">
        <v>83</v>
      </c>
      <c r="I36" s="31" t="s">
        <v>65</v>
      </c>
      <c r="J36" s="31">
        <v>1218</v>
      </c>
      <c r="K36" s="32">
        <v>1074</v>
      </c>
      <c r="L36" s="32"/>
      <c r="M36" s="32"/>
      <c r="N36" s="32"/>
      <c r="O36" s="32"/>
      <c r="P36" s="32"/>
      <c r="Q36" s="32"/>
      <c r="R36" s="32"/>
      <c r="S36" s="32"/>
      <c r="T36" s="32"/>
      <c r="U36" s="32" t="s">
        <v>66</v>
      </c>
      <c r="V36" s="21"/>
      <c r="W36" s="21"/>
      <c r="X36" s="21"/>
      <c r="Y36" s="21"/>
      <c r="Z36" s="21"/>
    </row>
    <row r="37" spans="1:26" ht="60" x14ac:dyDescent="0.2">
      <c r="A37" s="28">
        <v>11</v>
      </c>
      <c r="B37" s="29" t="s">
        <v>67</v>
      </c>
      <c r="C37" s="30" t="s">
        <v>68</v>
      </c>
      <c r="D37" s="31">
        <v>921.46</v>
      </c>
      <c r="E37" s="32">
        <v>921.46</v>
      </c>
      <c r="F37" s="31"/>
      <c r="G37" s="31">
        <v>381</v>
      </c>
      <c r="H37" s="31">
        <v>381</v>
      </c>
      <c r="I37" s="31"/>
      <c r="J37" s="31">
        <v>4983</v>
      </c>
      <c r="K37" s="32">
        <v>4983</v>
      </c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21"/>
      <c r="W37" s="21"/>
      <c r="X37" s="21"/>
      <c r="Y37" s="21"/>
      <c r="Z37" s="21"/>
    </row>
    <row r="38" spans="1:26" ht="72" x14ac:dyDescent="0.2">
      <c r="A38" s="28">
        <v>12</v>
      </c>
      <c r="B38" s="29" t="s">
        <v>69</v>
      </c>
      <c r="C38" s="30" t="s">
        <v>70</v>
      </c>
      <c r="D38" s="31">
        <v>921.46</v>
      </c>
      <c r="E38" s="32">
        <v>921.46</v>
      </c>
      <c r="F38" s="31"/>
      <c r="G38" s="31">
        <v>92</v>
      </c>
      <c r="H38" s="31">
        <v>92</v>
      </c>
      <c r="I38" s="31"/>
      <c r="J38" s="31">
        <v>1204</v>
      </c>
      <c r="K38" s="32">
        <v>1204</v>
      </c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21"/>
      <c r="W38" s="21"/>
      <c r="X38" s="21"/>
      <c r="Y38" s="21"/>
      <c r="Z38" s="21"/>
    </row>
    <row r="39" spans="1:26" ht="72" x14ac:dyDescent="0.2">
      <c r="A39" s="28">
        <v>13</v>
      </c>
      <c r="B39" s="29" t="s">
        <v>71</v>
      </c>
      <c r="C39" s="30" t="s">
        <v>72</v>
      </c>
      <c r="D39" s="31">
        <v>739.81</v>
      </c>
      <c r="E39" s="32"/>
      <c r="F39" s="31" t="s">
        <v>73</v>
      </c>
      <c r="G39" s="31">
        <v>46</v>
      </c>
      <c r="H39" s="31"/>
      <c r="I39" s="31" t="s">
        <v>74</v>
      </c>
      <c r="J39" s="31">
        <v>404</v>
      </c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 t="s">
        <v>75</v>
      </c>
      <c r="V39" s="21"/>
      <c r="W39" s="21"/>
      <c r="X39" s="21"/>
      <c r="Y39" s="21"/>
      <c r="Z39" s="21"/>
    </row>
    <row r="40" spans="1:26" ht="48" x14ac:dyDescent="0.2">
      <c r="A40" s="28">
        <v>14</v>
      </c>
      <c r="B40" s="29" t="s">
        <v>76</v>
      </c>
      <c r="C40" s="30" t="s">
        <v>77</v>
      </c>
      <c r="D40" s="31">
        <v>399.93</v>
      </c>
      <c r="E40" s="32">
        <v>161.27000000000001</v>
      </c>
      <c r="F40" s="31" t="s">
        <v>78</v>
      </c>
      <c r="G40" s="31">
        <v>248</v>
      </c>
      <c r="H40" s="31">
        <v>100</v>
      </c>
      <c r="I40" s="31" t="s">
        <v>79</v>
      </c>
      <c r="J40" s="31">
        <v>2284</v>
      </c>
      <c r="K40" s="32">
        <v>1308</v>
      </c>
      <c r="L40" s="32"/>
      <c r="M40" s="32"/>
      <c r="N40" s="32"/>
      <c r="O40" s="32"/>
      <c r="P40" s="32"/>
      <c r="Q40" s="32"/>
      <c r="R40" s="32"/>
      <c r="S40" s="32"/>
      <c r="T40" s="32"/>
      <c r="U40" s="32" t="s">
        <v>80</v>
      </c>
      <c r="V40" s="21"/>
      <c r="W40" s="21"/>
      <c r="X40" s="21"/>
      <c r="Y40" s="21"/>
      <c r="Z40" s="21"/>
    </row>
    <row r="41" spans="1:26" ht="72" x14ac:dyDescent="0.2">
      <c r="A41" s="28">
        <v>15</v>
      </c>
      <c r="B41" s="29" t="s">
        <v>71</v>
      </c>
      <c r="C41" s="30" t="s">
        <v>81</v>
      </c>
      <c r="D41" s="31">
        <v>739.81</v>
      </c>
      <c r="E41" s="32"/>
      <c r="F41" s="31" t="s">
        <v>73</v>
      </c>
      <c r="G41" s="31">
        <v>165</v>
      </c>
      <c r="H41" s="31"/>
      <c r="I41" s="31" t="s">
        <v>82</v>
      </c>
      <c r="J41" s="31">
        <v>1455</v>
      </c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 t="s">
        <v>83</v>
      </c>
      <c r="V41" s="21"/>
      <c r="W41" s="21"/>
      <c r="X41" s="21"/>
      <c r="Y41" s="21"/>
      <c r="Z41" s="21"/>
    </row>
    <row r="42" spans="1:26" ht="48" x14ac:dyDescent="0.2">
      <c r="A42" s="28">
        <v>16</v>
      </c>
      <c r="B42" s="29" t="s">
        <v>76</v>
      </c>
      <c r="C42" s="30" t="s">
        <v>84</v>
      </c>
      <c r="D42" s="31">
        <v>399.93</v>
      </c>
      <c r="E42" s="32">
        <v>161.27000000000001</v>
      </c>
      <c r="F42" s="31" t="s">
        <v>78</v>
      </c>
      <c r="G42" s="31">
        <v>894</v>
      </c>
      <c r="H42" s="31">
        <v>361</v>
      </c>
      <c r="I42" s="31" t="s">
        <v>85</v>
      </c>
      <c r="J42" s="31">
        <v>8225</v>
      </c>
      <c r="K42" s="32">
        <v>4711</v>
      </c>
      <c r="L42" s="32"/>
      <c r="M42" s="32"/>
      <c r="N42" s="32"/>
      <c r="O42" s="32"/>
      <c r="P42" s="32"/>
      <c r="Q42" s="32"/>
      <c r="R42" s="32"/>
      <c r="S42" s="32"/>
      <c r="T42" s="32"/>
      <c r="U42" s="32" t="s">
        <v>86</v>
      </c>
      <c r="V42" s="21"/>
      <c r="W42" s="21"/>
      <c r="X42" s="21"/>
      <c r="Y42" s="21"/>
      <c r="Z42" s="21"/>
    </row>
    <row r="43" spans="1:26" ht="48" x14ac:dyDescent="0.2">
      <c r="A43" s="28">
        <v>17</v>
      </c>
      <c r="B43" s="29" t="s">
        <v>87</v>
      </c>
      <c r="C43" s="30" t="s">
        <v>88</v>
      </c>
      <c r="D43" s="31">
        <v>117</v>
      </c>
      <c r="E43" s="32" t="s">
        <v>89</v>
      </c>
      <c r="F43" s="31"/>
      <c r="G43" s="31">
        <v>15611</v>
      </c>
      <c r="H43" s="31" t="s">
        <v>90</v>
      </c>
      <c r="I43" s="31"/>
      <c r="J43" s="31">
        <v>47074</v>
      </c>
      <c r="K43" s="32" t="s">
        <v>91</v>
      </c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21"/>
      <c r="W43" s="21"/>
      <c r="X43" s="21"/>
      <c r="Y43" s="21"/>
      <c r="Z43" s="21"/>
    </row>
    <row r="44" spans="1:26" ht="60" x14ac:dyDescent="0.2">
      <c r="A44" s="28">
        <v>18</v>
      </c>
      <c r="B44" s="29" t="s">
        <v>92</v>
      </c>
      <c r="C44" s="30" t="s">
        <v>93</v>
      </c>
      <c r="D44" s="31">
        <v>4.9800000000000004</v>
      </c>
      <c r="E44" s="32"/>
      <c r="F44" s="31">
        <v>4.9800000000000004</v>
      </c>
      <c r="G44" s="31">
        <v>1178</v>
      </c>
      <c r="H44" s="31"/>
      <c r="I44" s="31">
        <v>1178</v>
      </c>
      <c r="J44" s="31">
        <v>8617</v>
      </c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>
        <v>8617</v>
      </c>
      <c r="V44" s="21"/>
      <c r="W44" s="21"/>
      <c r="X44" s="21"/>
      <c r="Y44" s="21"/>
      <c r="Z44" s="21"/>
    </row>
    <row r="45" spans="1:26" ht="36" x14ac:dyDescent="0.2">
      <c r="A45" s="28">
        <v>19</v>
      </c>
      <c r="B45" s="29" t="s">
        <v>94</v>
      </c>
      <c r="C45" s="30" t="s">
        <v>95</v>
      </c>
      <c r="D45" s="31">
        <v>398.5</v>
      </c>
      <c r="E45" s="32" t="s">
        <v>96</v>
      </c>
      <c r="F45" s="31" t="s">
        <v>97</v>
      </c>
      <c r="G45" s="31">
        <v>48</v>
      </c>
      <c r="H45" s="31" t="s">
        <v>98</v>
      </c>
      <c r="I45" s="31" t="s">
        <v>99</v>
      </c>
      <c r="J45" s="31">
        <v>415</v>
      </c>
      <c r="K45" s="32" t="s">
        <v>100</v>
      </c>
      <c r="L45" s="32"/>
      <c r="M45" s="32"/>
      <c r="N45" s="32"/>
      <c r="O45" s="32"/>
      <c r="P45" s="32"/>
      <c r="Q45" s="32"/>
      <c r="R45" s="32"/>
      <c r="S45" s="32"/>
      <c r="T45" s="32"/>
      <c r="U45" s="32" t="s">
        <v>101</v>
      </c>
      <c r="V45" s="21"/>
      <c r="W45" s="21"/>
      <c r="X45" s="21"/>
      <c r="Y45" s="21"/>
      <c r="Z45" s="21"/>
    </row>
    <row r="46" spans="1:26" ht="72" x14ac:dyDescent="0.2">
      <c r="A46" s="28">
        <v>20</v>
      </c>
      <c r="B46" s="29" t="s">
        <v>102</v>
      </c>
      <c r="C46" s="30" t="s">
        <v>93</v>
      </c>
      <c r="D46" s="31">
        <v>8.33</v>
      </c>
      <c r="E46" s="32"/>
      <c r="F46" s="31">
        <v>8.33</v>
      </c>
      <c r="G46" s="31">
        <v>1970</v>
      </c>
      <c r="H46" s="31"/>
      <c r="I46" s="31">
        <v>1970</v>
      </c>
      <c r="J46" s="31">
        <v>9256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>
        <v>9256</v>
      </c>
      <c r="V46" s="21"/>
      <c r="W46" s="21"/>
      <c r="X46" s="21"/>
      <c r="Y46" s="21"/>
      <c r="Z46" s="21"/>
    </row>
    <row r="47" spans="1:26" ht="60" x14ac:dyDescent="0.2">
      <c r="A47" s="33">
        <v>21</v>
      </c>
      <c r="B47" s="34" t="s">
        <v>103</v>
      </c>
      <c r="C47" s="35" t="s">
        <v>104</v>
      </c>
      <c r="D47" s="36">
        <v>467.82</v>
      </c>
      <c r="E47" s="37" t="s">
        <v>105</v>
      </c>
      <c r="F47" s="36" t="s">
        <v>106</v>
      </c>
      <c r="G47" s="36">
        <v>131</v>
      </c>
      <c r="H47" s="36" t="s">
        <v>107</v>
      </c>
      <c r="I47" s="36" t="s">
        <v>108</v>
      </c>
      <c r="J47" s="36">
        <v>1370</v>
      </c>
      <c r="K47" s="37" t="s">
        <v>109</v>
      </c>
      <c r="L47" s="37"/>
      <c r="M47" s="37"/>
      <c r="N47" s="37"/>
      <c r="O47" s="37"/>
      <c r="P47" s="37"/>
      <c r="Q47" s="37"/>
      <c r="R47" s="37"/>
      <c r="S47" s="37"/>
      <c r="T47" s="37"/>
      <c r="U47" s="37" t="s">
        <v>110</v>
      </c>
      <c r="V47" s="21"/>
      <c r="W47" s="21"/>
      <c r="X47" s="21"/>
      <c r="Y47" s="21"/>
      <c r="Z47" s="21"/>
    </row>
    <row r="48" spans="1:26" hidden="1" x14ac:dyDescent="0.2">
      <c r="A48" s="47" t="s">
        <v>111</v>
      </c>
      <c r="B48" s="48"/>
      <c r="C48" s="48"/>
      <c r="D48" s="48"/>
      <c r="E48" s="48"/>
      <c r="F48" s="48"/>
      <c r="G48" s="39">
        <v>28532</v>
      </c>
      <c r="H48" s="39"/>
      <c r="I48" s="39"/>
      <c r="J48" s="39">
        <v>168727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21"/>
      <c r="W48" s="21"/>
      <c r="X48" s="21"/>
      <c r="Y48" s="21"/>
      <c r="Z48" s="21"/>
    </row>
    <row r="49" spans="1:26" ht="21" customHeight="1" x14ac:dyDescent="0.2">
      <c r="A49" s="49" t="s">
        <v>112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21"/>
      <c r="W49" s="21"/>
      <c r="X49" s="21"/>
      <c r="Y49" s="21"/>
      <c r="Z49" s="21"/>
    </row>
    <row r="50" spans="1:26" ht="17.850000000000001" customHeight="1" x14ac:dyDescent="0.2">
      <c r="A50" s="45" t="s">
        <v>113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21"/>
      <c r="W50" s="21"/>
      <c r="X50" s="21"/>
      <c r="Y50" s="21"/>
      <c r="Z50" s="21"/>
    </row>
    <row r="51" spans="1:26" ht="72" x14ac:dyDescent="0.2">
      <c r="A51" s="28">
        <v>22</v>
      </c>
      <c r="B51" s="29" t="s">
        <v>114</v>
      </c>
      <c r="C51" s="30" t="s">
        <v>115</v>
      </c>
      <c r="D51" s="31">
        <v>152.57</v>
      </c>
      <c r="E51" s="32" t="s">
        <v>116</v>
      </c>
      <c r="F51" s="31">
        <v>70.58</v>
      </c>
      <c r="G51" s="31">
        <v>206</v>
      </c>
      <c r="H51" s="31" t="s">
        <v>117</v>
      </c>
      <c r="I51" s="31">
        <v>95</v>
      </c>
      <c r="J51" s="31">
        <v>1530</v>
      </c>
      <c r="K51" s="32" t="s">
        <v>118</v>
      </c>
      <c r="L51" s="32"/>
      <c r="M51" s="32"/>
      <c r="N51" s="32"/>
      <c r="O51" s="32"/>
      <c r="P51" s="32"/>
      <c r="Q51" s="32"/>
      <c r="R51" s="32"/>
      <c r="S51" s="32"/>
      <c r="T51" s="32"/>
      <c r="U51" s="32">
        <v>159</v>
      </c>
      <c r="V51" s="21"/>
      <c r="W51" s="21"/>
      <c r="X51" s="21"/>
      <c r="Y51" s="21"/>
      <c r="Z51" s="21"/>
    </row>
    <row r="52" spans="1:26" ht="72" x14ac:dyDescent="0.2">
      <c r="A52" s="72">
        <v>23</v>
      </c>
      <c r="B52" s="73" t="s">
        <v>445</v>
      </c>
      <c r="C52" s="74">
        <v>135</v>
      </c>
      <c r="D52" s="75">
        <v>32.47</v>
      </c>
      <c r="E52" s="76" t="s">
        <v>119</v>
      </c>
      <c r="F52" s="75"/>
      <c r="G52" s="75">
        <v>4383</v>
      </c>
      <c r="H52" s="75" t="s">
        <v>120</v>
      </c>
      <c r="I52" s="75"/>
      <c r="J52" s="75">
        <v>19919</v>
      </c>
      <c r="K52" s="76" t="s">
        <v>121</v>
      </c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21"/>
      <c r="W52" s="21"/>
      <c r="X52" s="21"/>
      <c r="Y52" s="21"/>
      <c r="Z52" s="21"/>
    </row>
    <row r="53" spans="1:26" ht="17.850000000000001" customHeight="1" x14ac:dyDescent="0.2">
      <c r="A53" s="45" t="s">
        <v>122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21"/>
      <c r="W53" s="21"/>
      <c r="X53" s="21"/>
      <c r="Y53" s="21"/>
      <c r="Z53" s="21"/>
    </row>
    <row r="54" spans="1:26" ht="72" x14ac:dyDescent="0.2">
      <c r="A54" s="28">
        <v>24</v>
      </c>
      <c r="B54" s="29" t="s">
        <v>123</v>
      </c>
      <c r="C54" s="30">
        <v>1</v>
      </c>
      <c r="D54" s="31">
        <v>212.58</v>
      </c>
      <c r="E54" s="32" t="s">
        <v>124</v>
      </c>
      <c r="F54" s="31">
        <v>15.14</v>
      </c>
      <c r="G54" s="31">
        <v>213</v>
      </c>
      <c r="H54" s="31" t="s">
        <v>125</v>
      </c>
      <c r="I54" s="31">
        <v>15</v>
      </c>
      <c r="J54" s="31">
        <v>622</v>
      </c>
      <c r="K54" s="32" t="s">
        <v>126</v>
      </c>
      <c r="L54" s="32"/>
      <c r="M54" s="32"/>
      <c r="N54" s="32"/>
      <c r="O54" s="32"/>
      <c r="P54" s="32"/>
      <c r="Q54" s="32"/>
      <c r="R54" s="32"/>
      <c r="S54" s="32"/>
      <c r="T54" s="32"/>
      <c r="U54" s="32">
        <v>47</v>
      </c>
      <c r="V54" s="21"/>
      <c r="W54" s="21"/>
      <c r="X54" s="21"/>
      <c r="Y54" s="21"/>
      <c r="Z54" s="21"/>
    </row>
    <row r="55" spans="1:26" ht="60" x14ac:dyDescent="0.2">
      <c r="A55" s="28">
        <v>25</v>
      </c>
      <c r="B55" s="29" t="s">
        <v>127</v>
      </c>
      <c r="C55" s="30">
        <v>1</v>
      </c>
      <c r="D55" s="31">
        <v>90.12</v>
      </c>
      <c r="E55" s="32" t="s">
        <v>128</v>
      </c>
      <c r="F55" s="31"/>
      <c r="G55" s="31">
        <v>90</v>
      </c>
      <c r="H55" s="31" t="s">
        <v>129</v>
      </c>
      <c r="I55" s="31"/>
      <c r="J55" s="31">
        <v>139</v>
      </c>
      <c r="K55" s="32" t="s">
        <v>130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21"/>
      <c r="W55" s="21"/>
      <c r="X55" s="21"/>
      <c r="Y55" s="21"/>
      <c r="Z55" s="21"/>
    </row>
    <row r="56" spans="1:26" ht="72" x14ac:dyDescent="0.2">
      <c r="A56" s="28">
        <v>26</v>
      </c>
      <c r="B56" s="29" t="s">
        <v>131</v>
      </c>
      <c r="C56" s="30">
        <v>2</v>
      </c>
      <c r="D56" s="31">
        <v>212.58</v>
      </c>
      <c r="E56" s="32" t="s">
        <v>124</v>
      </c>
      <c r="F56" s="31">
        <v>15.14</v>
      </c>
      <c r="G56" s="31">
        <v>425</v>
      </c>
      <c r="H56" s="31" t="s">
        <v>132</v>
      </c>
      <c r="I56" s="31">
        <v>30</v>
      </c>
      <c r="J56" s="31">
        <v>1245</v>
      </c>
      <c r="K56" s="32" t="s">
        <v>133</v>
      </c>
      <c r="L56" s="32"/>
      <c r="M56" s="32"/>
      <c r="N56" s="32"/>
      <c r="O56" s="32"/>
      <c r="P56" s="32"/>
      <c r="Q56" s="32"/>
      <c r="R56" s="32"/>
      <c r="S56" s="32"/>
      <c r="T56" s="32"/>
      <c r="U56" s="32">
        <v>95</v>
      </c>
      <c r="V56" s="21"/>
      <c r="W56" s="21"/>
      <c r="X56" s="21"/>
      <c r="Y56" s="21"/>
      <c r="Z56" s="21"/>
    </row>
    <row r="57" spans="1:26" ht="36" x14ac:dyDescent="0.2">
      <c r="A57" s="28">
        <v>27</v>
      </c>
      <c r="B57" s="29" t="s">
        <v>134</v>
      </c>
      <c r="C57" s="30">
        <v>2</v>
      </c>
      <c r="D57" s="31">
        <v>385</v>
      </c>
      <c r="E57" s="32" t="s">
        <v>135</v>
      </c>
      <c r="F57" s="31"/>
      <c r="G57" s="31">
        <v>770</v>
      </c>
      <c r="H57" s="31" t="s">
        <v>136</v>
      </c>
      <c r="I57" s="31"/>
      <c r="J57" s="31">
        <v>765</v>
      </c>
      <c r="K57" s="32" t="s">
        <v>137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21"/>
      <c r="W57" s="21"/>
      <c r="X57" s="21"/>
      <c r="Y57" s="21"/>
      <c r="Z57" s="21"/>
    </row>
    <row r="58" spans="1:26" ht="48" x14ac:dyDescent="0.2">
      <c r="A58" s="28">
        <v>28</v>
      </c>
      <c r="B58" s="29" t="s">
        <v>138</v>
      </c>
      <c r="C58" s="30">
        <v>10</v>
      </c>
      <c r="D58" s="31">
        <v>0.72</v>
      </c>
      <c r="E58" s="32">
        <v>0.49</v>
      </c>
      <c r="F58" s="31">
        <v>0.23</v>
      </c>
      <c r="G58" s="31">
        <v>7</v>
      </c>
      <c r="H58" s="31">
        <v>5</v>
      </c>
      <c r="I58" s="31">
        <v>2</v>
      </c>
      <c r="J58" s="31">
        <v>73</v>
      </c>
      <c r="K58" s="32">
        <v>64</v>
      </c>
      <c r="L58" s="32"/>
      <c r="M58" s="32"/>
      <c r="N58" s="32"/>
      <c r="O58" s="32"/>
      <c r="P58" s="32"/>
      <c r="Q58" s="32"/>
      <c r="R58" s="32"/>
      <c r="S58" s="32"/>
      <c r="T58" s="32"/>
      <c r="U58" s="32">
        <v>9</v>
      </c>
      <c r="V58" s="21"/>
      <c r="W58" s="21"/>
      <c r="X58" s="21"/>
      <c r="Y58" s="21"/>
      <c r="Z58" s="21"/>
    </row>
    <row r="59" spans="1:26" ht="72" x14ac:dyDescent="0.2">
      <c r="A59" s="28">
        <v>29</v>
      </c>
      <c r="B59" s="29" t="s">
        <v>139</v>
      </c>
      <c r="C59" s="30">
        <v>11</v>
      </c>
      <c r="D59" s="31">
        <v>212.27</v>
      </c>
      <c r="E59" s="32" t="s">
        <v>140</v>
      </c>
      <c r="F59" s="31">
        <v>16.07</v>
      </c>
      <c r="G59" s="31">
        <v>2335</v>
      </c>
      <c r="H59" s="31" t="s">
        <v>141</v>
      </c>
      <c r="I59" s="31">
        <v>177</v>
      </c>
      <c r="J59" s="31">
        <v>6931</v>
      </c>
      <c r="K59" s="32" t="s">
        <v>142</v>
      </c>
      <c r="L59" s="32"/>
      <c r="M59" s="32"/>
      <c r="N59" s="32"/>
      <c r="O59" s="32"/>
      <c r="P59" s="32"/>
      <c r="Q59" s="32"/>
      <c r="R59" s="32"/>
      <c r="S59" s="32"/>
      <c r="T59" s="32"/>
      <c r="U59" s="32">
        <v>561</v>
      </c>
      <c r="V59" s="21"/>
      <c r="W59" s="21"/>
      <c r="X59" s="21"/>
      <c r="Y59" s="21"/>
      <c r="Z59" s="21"/>
    </row>
    <row r="60" spans="1:26" ht="108" x14ac:dyDescent="0.2">
      <c r="A60" s="28">
        <v>30</v>
      </c>
      <c r="B60" s="29" t="s">
        <v>143</v>
      </c>
      <c r="C60" s="30" t="s">
        <v>144</v>
      </c>
      <c r="D60" s="31">
        <v>498.46</v>
      </c>
      <c r="E60" s="32">
        <v>87.77</v>
      </c>
      <c r="F60" s="31" t="s">
        <v>145</v>
      </c>
      <c r="G60" s="31">
        <v>67</v>
      </c>
      <c r="H60" s="31">
        <v>12</v>
      </c>
      <c r="I60" s="31" t="s">
        <v>146</v>
      </c>
      <c r="J60" s="31">
        <v>465</v>
      </c>
      <c r="K60" s="32">
        <v>155</v>
      </c>
      <c r="L60" s="32"/>
      <c r="M60" s="32"/>
      <c r="N60" s="32"/>
      <c r="O60" s="32"/>
      <c r="P60" s="32"/>
      <c r="Q60" s="32"/>
      <c r="R60" s="32"/>
      <c r="S60" s="32"/>
      <c r="T60" s="32"/>
      <c r="U60" s="32" t="s">
        <v>147</v>
      </c>
      <c r="V60" s="21"/>
      <c r="W60" s="21"/>
      <c r="X60" s="21"/>
      <c r="Y60" s="21"/>
      <c r="Z60" s="21"/>
    </row>
    <row r="61" spans="1:26" ht="36" x14ac:dyDescent="0.2">
      <c r="A61" s="28">
        <v>31</v>
      </c>
      <c r="B61" s="29" t="s">
        <v>148</v>
      </c>
      <c r="C61" s="30">
        <v>135</v>
      </c>
      <c r="D61" s="31">
        <v>0.3</v>
      </c>
      <c r="E61" s="32" t="s">
        <v>149</v>
      </c>
      <c r="F61" s="31"/>
      <c r="G61" s="31">
        <v>41</v>
      </c>
      <c r="H61" s="31" t="s">
        <v>150</v>
      </c>
      <c r="I61" s="31"/>
      <c r="J61" s="31">
        <v>173</v>
      </c>
      <c r="K61" s="32" t="s">
        <v>151</v>
      </c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21"/>
      <c r="W61" s="21"/>
      <c r="X61" s="21"/>
      <c r="Y61" s="21"/>
      <c r="Z61" s="21"/>
    </row>
    <row r="62" spans="1:26" ht="17.850000000000001" customHeight="1" x14ac:dyDescent="0.2">
      <c r="A62" s="45" t="s">
        <v>152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21"/>
      <c r="W62" s="21"/>
      <c r="X62" s="21"/>
      <c r="Y62" s="21"/>
      <c r="Z62" s="21"/>
    </row>
    <row r="63" spans="1:26" ht="48" x14ac:dyDescent="0.2">
      <c r="A63" s="28">
        <v>32</v>
      </c>
      <c r="B63" s="29" t="s">
        <v>153</v>
      </c>
      <c r="C63" s="30" t="s">
        <v>154</v>
      </c>
      <c r="D63" s="31">
        <v>4815.97</v>
      </c>
      <c r="E63" s="32" t="s">
        <v>155</v>
      </c>
      <c r="F63" s="31" t="s">
        <v>156</v>
      </c>
      <c r="G63" s="31">
        <v>193</v>
      </c>
      <c r="H63" s="31" t="s">
        <v>157</v>
      </c>
      <c r="I63" s="31" t="s">
        <v>158</v>
      </c>
      <c r="J63" s="31">
        <v>1315</v>
      </c>
      <c r="K63" s="32" t="s">
        <v>159</v>
      </c>
      <c r="L63" s="32"/>
      <c r="M63" s="32"/>
      <c r="N63" s="32"/>
      <c r="O63" s="32"/>
      <c r="P63" s="32"/>
      <c r="Q63" s="32"/>
      <c r="R63" s="32"/>
      <c r="S63" s="32"/>
      <c r="T63" s="32"/>
      <c r="U63" s="32" t="s">
        <v>160</v>
      </c>
      <c r="V63" s="21"/>
      <c r="W63" s="21"/>
      <c r="X63" s="21"/>
      <c r="Y63" s="21"/>
      <c r="Z63" s="21"/>
    </row>
    <row r="64" spans="1:26" ht="48" x14ac:dyDescent="0.2">
      <c r="A64" s="28">
        <v>33</v>
      </c>
      <c r="B64" s="29" t="s">
        <v>161</v>
      </c>
      <c r="C64" s="30" t="s">
        <v>162</v>
      </c>
      <c r="D64" s="31">
        <v>538</v>
      </c>
      <c r="E64" s="32" t="s">
        <v>163</v>
      </c>
      <c r="F64" s="31"/>
      <c r="G64" s="31">
        <v>151</v>
      </c>
      <c r="H64" s="31" t="s">
        <v>164</v>
      </c>
      <c r="I64" s="31"/>
      <c r="J64" s="31">
        <v>715</v>
      </c>
      <c r="K64" s="32" t="s">
        <v>165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21"/>
      <c r="W64" s="21"/>
      <c r="X64" s="21"/>
      <c r="Y64" s="21"/>
      <c r="Z64" s="21"/>
    </row>
    <row r="65" spans="1:26" ht="60" x14ac:dyDescent="0.2">
      <c r="A65" s="28">
        <v>34</v>
      </c>
      <c r="B65" s="29" t="s">
        <v>166</v>
      </c>
      <c r="C65" s="30">
        <v>4</v>
      </c>
      <c r="D65" s="31">
        <v>169.39</v>
      </c>
      <c r="E65" s="32" t="s">
        <v>167</v>
      </c>
      <c r="F65" s="31"/>
      <c r="G65" s="31">
        <v>678</v>
      </c>
      <c r="H65" s="31" t="s">
        <v>168</v>
      </c>
      <c r="I65" s="31"/>
      <c r="J65" s="31">
        <v>4399</v>
      </c>
      <c r="K65" s="32" t="s">
        <v>169</v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21"/>
      <c r="W65" s="21"/>
      <c r="X65" s="21"/>
      <c r="Y65" s="21"/>
      <c r="Z65" s="21"/>
    </row>
    <row r="66" spans="1:26" ht="36" x14ac:dyDescent="0.2">
      <c r="A66" s="28">
        <v>35</v>
      </c>
      <c r="B66" s="29" t="s">
        <v>170</v>
      </c>
      <c r="C66" s="30" t="s">
        <v>171</v>
      </c>
      <c r="D66" s="31">
        <v>1232.94</v>
      </c>
      <c r="E66" s="32" t="s">
        <v>172</v>
      </c>
      <c r="F66" s="31"/>
      <c r="G66" s="31">
        <v>74</v>
      </c>
      <c r="H66" s="31" t="s">
        <v>173</v>
      </c>
      <c r="I66" s="31"/>
      <c r="J66" s="31">
        <v>800</v>
      </c>
      <c r="K66" s="32" t="s">
        <v>174</v>
      </c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21"/>
      <c r="W66" s="21"/>
      <c r="X66" s="21"/>
      <c r="Y66" s="21"/>
      <c r="Z66" s="21"/>
    </row>
    <row r="67" spans="1:26" ht="72" x14ac:dyDescent="0.2">
      <c r="A67" s="33">
        <v>36</v>
      </c>
      <c r="B67" s="34" t="s">
        <v>175</v>
      </c>
      <c r="C67" s="35">
        <v>6</v>
      </c>
      <c r="D67" s="36">
        <v>99.9</v>
      </c>
      <c r="E67" s="37" t="s">
        <v>176</v>
      </c>
      <c r="F67" s="36"/>
      <c r="G67" s="36">
        <v>599</v>
      </c>
      <c r="H67" s="36" t="s">
        <v>177</v>
      </c>
      <c r="I67" s="36"/>
      <c r="J67" s="36">
        <v>1868</v>
      </c>
      <c r="K67" s="37" t="s">
        <v>178</v>
      </c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21"/>
      <c r="W67" s="21"/>
      <c r="X67" s="21"/>
      <c r="Y67" s="21"/>
      <c r="Z67" s="21"/>
    </row>
    <row r="68" spans="1:26" hidden="1" x14ac:dyDescent="0.2">
      <c r="A68" s="47" t="s">
        <v>179</v>
      </c>
      <c r="B68" s="48"/>
      <c r="C68" s="48"/>
      <c r="D68" s="48"/>
      <c r="E68" s="48"/>
      <c r="F68" s="48"/>
      <c r="G68" s="39">
        <v>11246</v>
      </c>
      <c r="H68" s="39"/>
      <c r="I68" s="39"/>
      <c r="J68" s="39">
        <v>51933</v>
      </c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21"/>
      <c r="W68" s="21"/>
      <c r="X68" s="21"/>
      <c r="Y68" s="21"/>
      <c r="Z68" s="21"/>
    </row>
    <row r="69" spans="1:26" ht="21" customHeight="1" x14ac:dyDescent="0.2">
      <c r="A69" s="49" t="s">
        <v>180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21"/>
      <c r="W69" s="21"/>
      <c r="X69" s="21"/>
      <c r="Y69" s="21"/>
      <c r="Z69" s="21"/>
    </row>
    <row r="70" spans="1:26" ht="72" x14ac:dyDescent="0.2">
      <c r="A70" s="28">
        <v>37</v>
      </c>
      <c r="B70" s="29" t="s">
        <v>181</v>
      </c>
      <c r="C70" s="30" t="s">
        <v>182</v>
      </c>
      <c r="D70" s="31">
        <v>1151.8</v>
      </c>
      <c r="E70" s="32" t="s">
        <v>183</v>
      </c>
      <c r="F70" s="31" t="s">
        <v>184</v>
      </c>
      <c r="G70" s="31">
        <v>50</v>
      </c>
      <c r="H70" s="31">
        <v>10</v>
      </c>
      <c r="I70" s="31" t="s">
        <v>185</v>
      </c>
      <c r="J70" s="31">
        <v>356</v>
      </c>
      <c r="K70" s="32" t="s">
        <v>186</v>
      </c>
      <c r="L70" s="32"/>
      <c r="M70" s="32"/>
      <c r="N70" s="32"/>
      <c r="O70" s="32"/>
      <c r="P70" s="32"/>
      <c r="Q70" s="32"/>
      <c r="R70" s="32"/>
      <c r="S70" s="32"/>
      <c r="T70" s="32"/>
      <c r="U70" s="32" t="s">
        <v>187</v>
      </c>
      <c r="V70" s="21"/>
      <c r="W70" s="21"/>
      <c r="X70" s="21"/>
      <c r="Y70" s="21"/>
      <c r="Z70" s="21"/>
    </row>
    <row r="71" spans="1:26" ht="96" x14ac:dyDescent="0.2">
      <c r="A71" s="72">
        <v>38</v>
      </c>
      <c r="B71" s="73" t="s">
        <v>446</v>
      </c>
      <c r="C71" s="74">
        <v>25.3</v>
      </c>
      <c r="D71" s="75">
        <v>30.2</v>
      </c>
      <c r="E71" s="76" t="s">
        <v>188</v>
      </c>
      <c r="F71" s="75"/>
      <c r="G71" s="75">
        <v>764</v>
      </c>
      <c r="H71" s="75" t="s">
        <v>189</v>
      </c>
      <c r="I71" s="75"/>
      <c r="J71" s="75">
        <v>5008</v>
      </c>
      <c r="K71" s="76" t="s">
        <v>190</v>
      </c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21"/>
      <c r="W71" s="21"/>
      <c r="X71" s="21"/>
      <c r="Y71" s="21"/>
      <c r="Z71" s="21"/>
    </row>
    <row r="72" spans="1:26" ht="60" x14ac:dyDescent="0.2">
      <c r="A72" s="28">
        <v>39</v>
      </c>
      <c r="B72" s="29" t="s">
        <v>191</v>
      </c>
      <c r="C72" s="30" t="s">
        <v>192</v>
      </c>
      <c r="D72" s="31">
        <v>292.24</v>
      </c>
      <c r="E72" s="32" t="s">
        <v>193</v>
      </c>
      <c r="F72" s="31" t="s">
        <v>194</v>
      </c>
      <c r="G72" s="31">
        <v>226</v>
      </c>
      <c r="H72" s="31" t="s">
        <v>195</v>
      </c>
      <c r="I72" s="31" t="s">
        <v>196</v>
      </c>
      <c r="J72" s="31">
        <v>1057</v>
      </c>
      <c r="K72" s="32" t="s">
        <v>197</v>
      </c>
      <c r="L72" s="32"/>
      <c r="M72" s="32"/>
      <c r="N72" s="32"/>
      <c r="O72" s="32"/>
      <c r="P72" s="32"/>
      <c r="Q72" s="32"/>
      <c r="R72" s="32"/>
      <c r="S72" s="32"/>
      <c r="T72" s="32"/>
      <c r="U72" s="32" t="s">
        <v>198</v>
      </c>
      <c r="V72" s="21"/>
      <c r="W72" s="21"/>
      <c r="X72" s="21"/>
      <c r="Y72" s="21"/>
      <c r="Z72" s="21"/>
    </row>
    <row r="73" spans="1:26" ht="60" x14ac:dyDescent="0.2">
      <c r="A73" s="28">
        <v>40</v>
      </c>
      <c r="B73" s="29" t="s">
        <v>199</v>
      </c>
      <c r="C73" s="30" t="s">
        <v>200</v>
      </c>
      <c r="D73" s="31">
        <v>2025.21</v>
      </c>
      <c r="E73" s="32" t="s">
        <v>201</v>
      </c>
      <c r="F73" s="31" t="s">
        <v>202</v>
      </c>
      <c r="G73" s="31">
        <v>405</v>
      </c>
      <c r="H73" s="31" t="s">
        <v>203</v>
      </c>
      <c r="I73" s="31" t="s">
        <v>204</v>
      </c>
      <c r="J73" s="31">
        <v>2589</v>
      </c>
      <c r="K73" s="32" t="s">
        <v>205</v>
      </c>
      <c r="L73" s="32"/>
      <c r="M73" s="32"/>
      <c r="N73" s="32"/>
      <c r="O73" s="32"/>
      <c r="P73" s="32"/>
      <c r="Q73" s="32"/>
      <c r="R73" s="32"/>
      <c r="S73" s="32"/>
      <c r="T73" s="32"/>
      <c r="U73" s="32" t="s">
        <v>206</v>
      </c>
      <c r="V73" s="21"/>
      <c r="W73" s="21"/>
      <c r="X73" s="21"/>
      <c r="Y73" s="21"/>
      <c r="Z73" s="21"/>
    </row>
    <row r="74" spans="1:26" ht="48" x14ac:dyDescent="0.2">
      <c r="A74" s="28">
        <v>41</v>
      </c>
      <c r="B74" s="29" t="s">
        <v>207</v>
      </c>
      <c r="C74" s="30" t="s">
        <v>208</v>
      </c>
      <c r="D74" s="31">
        <v>331.98</v>
      </c>
      <c r="E74" s="32" t="s">
        <v>209</v>
      </c>
      <c r="F74" s="31" t="s">
        <v>210</v>
      </c>
      <c r="G74" s="31">
        <v>12</v>
      </c>
      <c r="H74" s="31" t="s">
        <v>211</v>
      </c>
      <c r="I74" s="31"/>
      <c r="J74" s="31">
        <v>67</v>
      </c>
      <c r="K74" s="32" t="s">
        <v>212</v>
      </c>
      <c r="L74" s="32"/>
      <c r="M74" s="32"/>
      <c r="N74" s="32"/>
      <c r="O74" s="32"/>
      <c r="P74" s="32"/>
      <c r="Q74" s="32"/>
      <c r="R74" s="32"/>
      <c r="S74" s="32"/>
      <c r="T74" s="32"/>
      <c r="U74" s="32">
        <v>2</v>
      </c>
      <c r="V74" s="21"/>
      <c r="W74" s="21"/>
      <c r="X74" s="21"/>
      <c r="Y74" s="21"/>
      <c r="Z74" s="21"/>
    </row>
    <row r="75" spans="1:26" ht="48" x14ac:dyDescent="0.2">
      <c r="A75" s="28">
        <v>42</v>
      </c>
      <c r="B75" s="29" t="s">
        <v>213</v>
      </c>
      <c r="C75" s="30" t="s">
        <v>208</v>
      </c>
      <c r="D75" s="31">
        <v>439.21</v>
      </c>
      <c r="E75" s="32" t="s">
        <v>214</v>
      </c>
      <c r="F75" s="31" t="s">
        <v>215</v>
      </c>
      <c r="G75" s="31">
        <v>16</v>
      </c>
      <c r="H75" s="31" t="s">
        <v>216</v>
      </c>
      <c r="I75" s="31"/>
      <c r="J75" s="31">
        <v>73</v>
      </c>
      <c r="K75" s="32" t="s">
        <v>217</v>
      </c>
      <c r="L75" s="32"/>
      <c r="M75" s="32"/>
      <c r="N75" s="32"/>
      <c r="O75" s="32"/>
      <c r="P75" s="32"/>
      <c r="Q75" s="32"/>
      <c r="R75" s="32"/>
      <c r="S75" s="32"/>
      <c r="T75" s="32"/>
      <c r="U75" s="32">
        <v>1</v>
      </c>
      <c r="V75" s="21"/>
      <c r="W75" s="21"/>
      <c r="X75" s="21"/>
      <c r="Y75" s="21"/>
      <c r="Z75" s="21"/>
    </row>
    <row r="76" spans="1:26" ht="60" x14ac:dyDescent="0.2">
      <c r="A76" s="28">
        <v>43</v>
      </c>
      <c r="B76" s="29" t="s">
        <v>218</v>
      </c>
      <c r="C76" s="30" t="s">
        <v>219</v>
      </c>
      <c r="D76" s="31">
        <v>2025.21</v>
      </c>
      <c r="E76" s="32" t="s">
        <v>201</v>
      </c>
      <c r="F76" s="31" t="s">
        <v>202</v>
      </c>
      <c r="G76" s="31">
        <v>10</v>
      </c>
      <c r="H76" s="31" t="s">
        <v>220</v>
      </c>
      <c r="I76" s="31" t="s">
        <v>221</v>
      </c>
      <c r="J76" s="31">
        <v>65</v>
      </c>
      <c r="K76" s="32" t="s">
        <v>222</v>
      </c>
      <c r="L76" s="32"/>
      <c r="M76" s="32"/>
      <c r="N76" s="32"/>
      <c r="O76" s="32"/>
      <c r="P76" s="32"/>
      <c r="Q76" s="32"/>
      <c r="R76" s="32"/>
      <c r="S76" s="32"/>
      <c r="T76" s="32"/>
      <c r="U76" s="32" t="s">
        <v>223</v>
      </c>
      <c r="V76" s="21"/>
      <c r="W76" s="21"/>
      <c r="X76" s="21"/>
      <c r="Y76" s="21"/>
      <c r="Z76" s="21"/>
    </row>
    <row r="77" spans="1:26" ht="96" x14ac:dyDescent="0.2">
      <c r="A77" s="72">
        <v>44</v>
      </c>
      <c r="B77" s="73" t="s">
        <v>447</v>
      </c>
      <c r="C77" s="74">
        <v>0.5</v>
      </c>
      <c r="D77" s="75">
        <v>14</v>
      </c>
      <c r="E77" s="76" t="s">
        <v>224</v>
      </c>
      <c r="F77" s="75"/>
      <c r="G77" s="75">
        <v>7</v>
      </c>
      <c r="H77" s="75" t="s">
        <v>225</v>
      </c>
      <c r="I77" s="75"/>
      <c r="J77" s="75">
        <v>46</v>
      </c>
      <c r="K77" s="76" t="s">
        <v>226</v>
      </c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21"/>
      <c r="W77" s="21"/>
      <c r="X77" s="21"/>
      <c r="Y77" s="21"/>
      <c r="Z77" s="21"/>
    </row>
    <row r="78" spans="1:26" ht="48" x14ac:dyDescent="0.2">
      <c r="A78" s="28">
        <v>45</v>
      </c>
      <c r="B78" s="29" t="s">
        <v>207</v>
      </c>
      <c r="C78" s="30" t="s">
        <v>227</v>
      </c>
      <c r="D78" s="31">
        <v>331.98</v>
      </c>
      <c r="E78" s="32" t="s">
        <v>209</v>
      </c>
      <c r="F78" s="31" t="s">
        <v>210</v>
      </c>
      <c r="G78" s="31"/>
      <c r="H78" s="31"/>
      <c r="I78" s="31"/>
      <c r="J78" s="31">
        <v>1</v>
      </c>
      <c r="K78" s="32">
        <v>1</v>
      </c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21"/>
      <c r="W78" s="21"/>
      <c r="X78" s="21"/>
      <c r="Y78" s="21"/>
      <c r="Z78" s="21"/>
    </row>
    <row r="79" spans="1:26" ht="48" x14ac:dyDescent="0.2">
      <c r="A79" s="28">
        <v>46</v>
      </c>
      <c r="B79" s="29" t="s">
        <v>213</v>
      </c>
      <c r="C79" s="30" t="s">
        <v>227</v>
      </c>
      <c r="D79" s="31">
        <v>439.21</v>
      </c>
      <c r="E79" s="32" t="s">
        <v>214</v>
      </c>
      <c r="F79" s="31" t="s">
        <v>215</v>
      </c>
      <c r="G79" s="31"/>
      <c r="H79" s="31"/>
      <c r="I79" s="31"/>
      <c r="J79" s="31">
        <v>1</v>
      </c>
      <c r="K79" s="32" t="s">
        <v>228</v>
      </c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21"/>
      <c r="W79" s="21"/>
      <c r="X79" s="21"/>
      <c r="Y79" s="21"/>
      <c r="Z79" s="21"/>
    </row>
    <row r="80" spans="1:26" ht="60" x14ac:dyDescent="0.2">
      <c r="A80" s="28">
        <v>47</v>
      </c>
      <c r="B80" s="29" t="s">
        <v>229</v>
      </c>
      <c r="C80" s="30" t="s">
        <v>230</v>
      </c>
      <c r="D80" s="31">
        <v>2426.1799999999998</v>
      </c>
      <c r="E80" s="32">
        <v>149.87</v>
      </c>
      <c r="F80" s="31" t="s">
        <v>231</v>
      </c>
      <c r="G80" s="31">
        <v>73</v>
      </c>
      <c r="H80" s="31">
        <v>4</v>
      </c>
      <c r="I80" s="31" t="s">
        <v>232</v>
      </c>
      <c r="J80" s="31">
        <v>529</v>
      </c>
      <c r="K80" s="32">
        <v>59</v>
      </c>
      <c r="L80" s="32"/>
      <c r="M80" s="32"/>
      <c r="N80" s="32"/>
      <c r="O80" s="32"/>
      <c r="P80" s="32"/>
      <c r="Q80" s="32"/>
      <c r="R80" s="32"/>
      <c r="S80" s="32"/>
      <c r="T80" s="32"/>
      <c r="U80" s="32" t="s">
        <v>233</v>
      </c>
      <c r="V80" s="21"/>
      <c r="W80" s="21"/>
      <c r="X80" s="21"/>
      <c r="Y80" s="21"/>
      <c r="Z80" s="21"/>
    </row>
    <row r="81" spans="1:26" ht="60" x14ac:dyDescent="0.2">
      <c r="A81" s="28">
        <v>48</v>
      </c>
      <c r="B81" s="29" t="s">
        <v>234</v>
      </c>
      <c r="C81" s="30" t="s">
        <v>235</v>
      </c>
      <c r="D81" s="31">
        <v>14758.76</v>
      </c>
      <c r="E81" s="32" t="s">
        <v>236</v>
      </c>
      <c r="F81" s="31" t="s">
        <v>237</v>
      </c>
      <c r="G81" s="31">
        <v>261</v>
      </c>
      <c r="H81" s="31" t="s">
        <v>238</v>
      </c>
      <c r="I81" s="31" t="s">
        <v>239</v>
      </c>
      <c r="J81" s="31">
        <v>2339</v>
      </c>
      <c r="K81" s="32" t="s">
        <v>240</v>
      </c>
      <c r="L81" s="32"/>
      <c r="M81" s="32"/>
      <c r="N81" s="32"/>
      <c r="O81" s="32"/>
      <c r="P81" s="32"/>
      <c r="Q81" s="32"/>
      <c r="R81" s="32"/>
      <c r="S81" s="32"/>
      <c r="T81" s="32"/>
      <c r="U81" s="32" t="s">
        <v>241</v>
      </c>
      <c r="V81" s="21"/>
      <c r="W81" s="21"/>
      <c r="X81" s="21"/>
      <c r="Y81" s="21"/>
      <c r="Z81" s="21"/>
    </row>
    <row r="82" spans="1:26" ht="48" x14ac:dyDescent="0.2">
      <c r="A82" s="28">
        <v>49</v>
      </c>
      <c r="B82" s="29" t="s">
        <v>242</v>
      </c>
      <c r="C82" s="30">
        <v>1.8049999999999999</v>
      </c>
      <c r="D82" s="31">
        <v>578</v>
      </c>
      <c r="E82" s="32" t="s">
        <v>243</v>
      </c>
      <c r="F82" s="31"/>
      <c r="G82" s="31">
        <v>1043</v>
      </c>
      <c r="H82" s="31" t="s">
        <v>244</v>
      </c>
      <c r="I82" s="31"/>
      <c r="J82" s="31">
        <v>4905</v>
      </c>
      <c r="K82" s="32" t="s">
        <v>245</v>
      </c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21"/>
      <c r="W82" s="21"/>
      <c r="X82" s="21"/>
      <c r="Y82" s="21"/>
      <c r="Z82" s="21"/>
    </row>
    <row r="83" spans="1:26" ht="36" x14ac:dyDescent="0.2">
      <c r="A83" s="28">
        <v>50</v>
      </c>
      <c r="B83" s="29" t="s">
        <v>246</v>
      </c>
      <c r="C83" s="30" t="s">
        <v>247</v>
      </c>
      <c r="D83" s="31">
        <v>549.95000000000005</v>
      </c>
      <c r="E83" s="32" t="s">
        <v>248</v>
      </c>
      <c r="F83" s="31" t="s">
        <v>249</v>
      </c>
      <c r="G83" s="31">
        <v>99</v>
      </c>
      <c r="H83" s="31" t="s">
        <v>250</v>
      </c>
      <c r="I83" s="31" t="s">
        <v>251</v>
      </c>
      <c r="J83" s="31">
        <v>699</v>
      </c>
      <c r="K83" s="32" t="s">
        <v>252</v>
      </c>
      <c r="L83" s="32"/>
      <c r="M83" s="32"/>
      <c r="N83" s="32"/>
      <c r="O83" s="32"/>
      <c r="P83" s="32"/>
      <c r="Q83" s="32"/>
      <c r="R83" s="32"/>
      <c r="S83" s="32"/>
      <c r="T83" s="32"/>
      <c r="U83" s="32" t="s">
        <v>253</v>
      </c>
      <c r="V83" s="21"/>
      <c r="W83" s="21"/>
      <c r="X83" s="21"/>
      <c r="Y83" s="21"/>
      <c r="Z83" s="21"/>
    </row>
    <row r="84" spans="1:26" ht="36" x14ac:dyDescent="0.2">
      <c r="A84" s="28">
        <v>51</v>
      </c>
      <c r="B84" s="29" t="s">
        <v>254</v>
      </c>
      <c r="C84" s="30">
        <v>0.18079999999999999</v>
      </c>
      <c r="D84" s="31">
        <v>12870</v>
      </c>
      <c r="E84" s="32" t="s">
        <v>255</v>
      </c>
      <c r="F84" s="31"/>
      <c r="G84" s="31">
        <v>2327</v>
      </c>
      <c r="H84" s="31" t="s">
        <v>256</v>
      </c>
      <c r="I84" s="31"/>
      <c r="J84" s="31">
        <v>11246</v>
      </c>
      <c r="K84" s="32" t="s">
        <v>257</v>
      </c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21"/>
      <c r="W84" s="21"/>
      <c r="X84" s="21"/>
      <c r="Y84" s="21"/>
      <c r="Z84" s="21"/>
    </row>
    <row r="85" spans="1:26" ht="72" x14ac:dyDescent="0.2">
      <c r="A85" s="28">
        <v>52</v>
      </c>
      <c r="B85" s="29" t="s">
        <v>258</v>
      </c>
      <c r="C85" s="30" t="s">
        <v>259</v>
      </c>
      <c r="D85" s="31">
        <v>663.96</v>
      </c>
      <c r="E85" s="32" t="s">
        <v>260</v>
      </c>
      <c r="F85" s="31" t="s">
        <v>261</v>
      </c>
      <c r="G85" s="31">
        <v>39</v>
      </c>
      <c r="H85" s="31" t="s">
        <v>262</v>
      </c>
      <c r="I85" s="31">
        <v>1</v>
      </c>
      <c r="J85" s="31">
        <v>217</v>
      </c>
      <c r="K85" s="32" t="s">
        <v>263</v>
      </c>
      <c r="L85" s="32"/>
      <c r="M85" s="32"/>
      <c r="N85" s="32"/>
      <c r="O85" s="32"/>
      <c r="P85" s="32"/>
      <c r="Q85" s="32"/>
      <c r="R85" s="32"/>
      <c r="S85" s="32"/>
      <c r="T85" s="32"/>
      <c r="U85" s="32">
        <v>5</v>
      </c>
      <c r="V85" s="21"/>
      <c r="W85" s="21"/>
      <c r="X85" s="21"/>
      <c r="Y85" s="21"/>
      <c r="Z85" s="21"/>
    </row>
    <row r="86" spans="1:26" ht="72" x14ac:dyDescent="0.2">
      <c r="A86" s="28">
        <v>53</v>
      </c>
      <c r="B86" s="29" t="s">
        <v>264</v>
      </c>
      <c r="C86" s="30" t="s">
        <v>259</v>
      </c>
      <c r="D86" s="31">
        <v>878.42</v>
      </c>
      <c r="E86" s="32" t="s">
        <v>265</v>
      </c>
      <c r="F86" s="31" t="s">
        <v>266</v>
      </c>
      <c r="G86" s="31">
        <v>51</v>
      </c>
      <c r="H86" s="31" t="s">
        <v>267</v>
      </c>
      <c r="I86" s="31">
        <v>1</v>
      </c>
      <c r="J86" s="31">
        <v>237</v>
      </c>
      <c r="K86" s="32" t="s">
        <v>268</v>
      </c>
      <c r="L86" s="32"/>
      <c r="M86" s="32"/>
      <c r="N86" s="32"/>
      <c r="O86" s="32"/>
      <c r="P86" s="32"/>
      <c r="Q86" s="32"/>
      <c r="R86" s="32"/>
      <c r="S86" s="32"/>
      <c r="T86" s="32"/>
      <c r="U86" s="32">
        <v>3</v>
      </c>
      <c r="V86" s="21"/>
      <c r="W86" s="21"/>
      <c r="X86" s="21"/>
      <c r="Y86" s="21"/>
      <c r="Z86" s="21"/>
    </row>
    <row r="87" spans="1:26" ht="48" x14ac:dyDescent="0.2">
      <c r="A87" s="28">
        <v>54</v>
      </c>
      <c r="B87" s="29" t="s">
        <v>269</v>
      </c>
      <c r="C87" s="30" t="s">
        <v>270</v>
      </c>
      <c r="D87" s="31">
        <v>31686.43</v>
      </c>
      <c r="E87" s="32" t="s">
        <v>271</v>
      </c>
      <c r="F87" s="31" t="s">
        <v>272</v>
      </c>
      <c r="G87" s="31">
        <v>111</v>
      </c>
      <c r="H87" s="31" t="s">
        <v>273</v>
      </c>
      <c r="I87" s="31" t="s">
        <v>274</v>
      </c>
      <c r="J87" s="31">
        <v>926</v>
      </c>
      <c r="K87" s="32" t="s">
        <v>275</v>
      </c>
      <c r="L87" s="32"/>
      <c r="M87" s="32"/>
      <c r="N87" s="32"/>
      <c r="O87" s="32"/>
      <c r="P87" s="32"/>
      <c r="Q87" s="32"/>
      <c r="R87" s="32"/>
      <c r="S87" s="32"/>
      <c r="T87" s="32"/>
      <c r="U87" s="32" t="s">
        <v>276</v>
      </c>
      <c r="V87" s="21"/>
      <c r="W87" s="21"/>
      <c r="X87" s="21"/>
      <c r="Y87" s="21"/>
      <c r="Z87" s="21"/>
    </row>
    <row r="88" spans="1:26" ht="17.850000000000001" customHeight="1" x14ac:dyDescent="0.2">
      <c r="A88" s="45" t="s">
        <v>277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21"/>
      <c r="W88" s="21"/>
      <c r="X88" s="21"/>
      <c r="Y88" s="21"/>
      <c r="Z88" s="21"/>
    </row>
    <row r="89" spans="1:26" ht="72" x14ac:dyDescent="0.2">
      <c r="A89" s="28">
        <v>55</v>
      </c>
      <c r="B89" s="29" t="s">
        <v>278</v>
      </c>
      <c r="C89" s="30" t="s">
        <v>279</v>
      </c>
      <c r="D89" s="31">
        <v>5664.92</v>
      </c>
      <c r="E89" s="32" t="s">
        <v>280</v>
      </c>
      <c r="F89" s="31" t="s">
        <v>281</v>
      </c>
      <c r="G89" s="31">
        <v>7</v>
      </c>
      <c r="H89" s="31">
        <v>6</v>
      </c>
      <c r="I89" s="31">
        <v>1</v>
      </c>
      <c r="J89" s="31">
        <v>81</v>
      </c>
      <c r="K89" s="32" t="s">
        <v>282</v>
      </c>
      <c r="L89" s="32"/>
      <c r="M89" s="32"/>
      <c r="N89" s="32"/>
      <c r="O89" s="32"/>
      <c r="P89" s="32"/>
      <c r="Q89" s="32"/>
      <c r="R89" s="32"/>
      <c r="S89" s="32"/>
      <c r="T89" s="32"/>
      <c r="U89" s="32" t="s">
        <v>283</v>
      </c>
      <c r="V89" s="21"/>
      <c r="W89" s="21"/>
      <c r="X89" s="21"/>
      <c r="Y89" s="21"/>
      <c r="Z89" s="21"/>
    </row>
    <row r="90" spans="1:26" ht="84" x14ac:dyDescent="0.2">
      <c r="A90" s="28">
        <v>56</v>
      </c>
      <c r="B90" s="29" t="s">
        <v>284</v>
      </c>
      <c r="C90" s="30" t="s">
        <v>285</v>
      </c>
      <c r="D90" s="31">
        <v>67.3</v>
      </c>
      <c r="E90" s="32" t="s">
        <v>286</v>
      </c>
      <c r="F90" s="31"/>
      <c r="G90" s="31">
        <v>81</v>
      </c>
      <c r="H90" s="31" t="s">
        <v>287</v>
      </c>
      <c r="I90" s="31"/>
      <c r="J90" s="31">
        <v>530</v>
      </c>
      <c r="K90" s="32" t="s">
        <v>288</v>
      </c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21"/>
      <c r="W90" s="21"/>
      <c r="X90" s="21"/>
      <c r="Y90" s="21"/>
      <c r="Z90" s="21"/>
    </row>
    <row r="91" spans="1:26" ht="48" x14ac:dyDescent="0.2">
      <c r="A91" s="28">
        <v>57</v>
      </c>
      <c r="B91" s="29" t="s">
        <v>289</v>
      </c>
      <c r="C91" s="30" t="s">
        <v>290</v>
      </c>
      <c r="D91" s="31">
        <v>2182.5500000000002</v>
      </c>
      <c r="E91" s="32" t="s">
        <v>291</v>
      </c>
      <c r="F91" s="31">
        <v>45.19</v>
      </c>
      <c r="G91" s="31">
        <v>26</v>
      </c>
      <c r="H91" s="31" t="s">
        <v>292</v>
      </c>
      <c r="I91" s="31">
        <v>1</v>
      </c>
      <c r="J91" s="31">
        <v>242</v>
      </c>
      <c r="K91" s="32" t="s">
        <v>293</v>
      </c>
      <c r="L91" s="32"/>
      <c r="M91" s="32"/>
      <c r="N91" s="32"/>
      <c r="O91" s="32"/>
      <c r="P91" s="32"/>
      <c r="Q91" s="32"/>
      <c r="R91" s="32"/>
      <c r="S91" s="32"/>
      <c r="T91" s="32"/>
      <c r="U91" s="32">
        <v>3</v>
      </c>
      <c r="V91" s="21"/>
      <c r="W91" s="21"/>
      <c r="X91" s="21"/>
      <c r="Y91" s="21"/>
      <c r="Z91" s="21"/>
    </row>
    <row r="92" spans="1:26" ht="72" x14ac:dyDescent="0.2">
      <c r="A92" s="28">
        <v>58</v>
      </c>
      <c r="B92" s="29" t="s">
        <v>294</v>
      </c>
      <c r="C92" s="30" t="s">
        <v>295</v>
      </c>
      <c r="D92" s="31">
        <v>292.24</v>
      </c>
      <c r="E92" s="32" t="s">
        <v>193</v>
      </c>
      <c r="F92" s="31" t="s">
        <v>194</v>
      </c>
      <c r="G92" s="31">
        <v>119</v>
      </c>
      <c r="H92" s="31" t="s">
        <v>296</v>
      </c>
      <c r="I92" s="31" t="s">
        <v>297</v>
      </c>
      <c r="J92" s="31">
        <v>557</v>
      </c>
      <c r="K92" s="32" t="s">
        <v>298</v>
      </c>
      <c r="L92" s="32"/>
      <c r="M92" s="32"/>
      <c r="N92" s="32"/>
      <c r="O92" s="32"/>
      <c r="P92" s="32"/>
      <c r="Q92" s="32"/>
      <c r="R92" s="32"/>
      <c r="S92" s="32"/>
      <c r="T92" s="32"/>
      <c r="U92" s="32" t="s">
        <v>299</v>
      </c>
      <c r="V92" s="21"/>
      <c r="W92" s="21"/>
      <c r="X92" s="21"/>
      <c r="Y92" s="21"/>
      <c r="Z92" s="21"/>
    </row>
    <row r="93" spans="1:26" ht="72" x14ac:dyDescent="0.2">
      <c r="A93" s="28">
        <v>59</v>
      </c>
      <c r="B93" s="29" t="s">
        <v>300</v>
      </c>
      <c r="C93" s="30">
        <v>2</v>
      </c>
      <c r="D93" s="31">
        <v>62.45</v>
      </c>
      <c r="E93" s="32" t="s">
        <v>301</v>
      </c>
      <c r="F93" s="31">
        <v>14.37</v>
      </c>
      <c r="G93" s="31">
        <v>125</v>
      </c>
      <c r="H93" s="31" t="s">
        <v>302</v>
      </c>
      <c r="I93" s="31">
        <v>29</v>
      </c>
      <c r="J93" s="31">
        <v>720</v>
      </c>
      <c r="K93" s="32" t="s">
        <v>303</v>
      </c>
      <c r="L93" s="32"/>
      <c r="M93" s="32"/>
      <c r="N93" s="32"/>
      <c r="O93" s="32"/>
      <c r="P93" s="32"/>
      <c r="Q93" s="32"/>
      <c r="R93" s="32"/>
      <c r="S93" s="32"/>
      <c r="T93" s="32"/>
      <c r="U93" s="32">
        <v>102</v>
      </c>
      <c r="V93" s="21"/>
      <c r="W93" s="21"/>
      <c r="X93" s="21"/>
      <c r="Y93" s="21"/>
      <c r="Z93" s="21"/>
    </row>
    <row r="94" spans="1:26" ht="72" x14ac:dyDescent="0.2">
      <c r="A94" s="28">
        <v>60</v>
      </c>
      <c r="B94" s="29" t="s">
        <v>304</v>
      </c>
      <c r="C94" s="30" t="s">
        <v>305</v>
      </c>
      <c r="D94" s="31">
        <v>424.1</v>
      </c>
      <c r="E94" s="32" t="s">
        <v>306</v>
      </c>
      <c r="F94" s="31" t="s">
        <v>307</v>
      </c>
      <c r="G94" s="31">
        <v>4</v>
      </c>
      <c r="H94" s="31" t="s">
        <v>308</v>
      </c>
      <c r="I94" s="31">
        <v>1</v>
      </c>
      <c r="J94" s="31">
        <v>41</v>
      </c>
      <c r="K94" s="32" t="s">
        <v>309</v>
      </c>
      <c r="L94" s="32"/>
      <c r="M94" s="32"/>
      <c r="N94" s="32"/>
      <c r="O94" s="32"/>
      <c r="P94" s="32"/>
      <c r="Q94" s="32"/>
      <c r="R94" s="32"/>
      <c r="S94" s="32"/>
      <c r="T94" s="32"/>
      <c r="U94" s="32" t="s">
        <v>310</v>
      </c>
      <c r="V94" s="21"/>
      <c r="W94" s="21"/>
      <c r="X94" s="21"/>
      <c r="Y94" s="21"/>
      <c r="Z94" s="21"/>
    </row>
    <row r="95" spans="1:26" ht="36" x14ac:dyDescent="0.2">
      <c r="A95" s="28">
        <v>61</v>
      </c>
      <c r="B95" s="29" t="s">
        <v>311</v>
      </c>
      <c r="C95" s="30" t="s">
        <v>312</v>
      </c>
      <c r="D95" s="31">
        <v>6320</v>
      </c>
      <c r="E95" s="32" t="s">
        <v>313</v>
      </c>
      <c r="F95" s="31"/>
      <c r="G95" s="31">
        <v>8</v>
      </c>
      <c r="H95" s="31" t="s">
        <v>314</v>
      </c>
      <c r="I95" s="31"/>
      <c r="J95" s="31">
        <v>58</v>
      </c>
      <c r="K95" s="32" t="s">
        <v>315</v>
      </c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21"/>
      <c r="W95" s="21"/>
      <c r="X95" s="21"/>
      <c r="Y95" s="21"/>
      <c r="Z95" s="21"/>
    </row>
    <row r="96" spans="1:26" ht="48" x14ac:dyDescent="0.2">
      <c r="A96" s="28">
        <v>62</v>
      </c>
      <c r="B96" s="29" t="s">
        <v>316</v>
      </c>
      <c r="C96" s="30">
        <v>2</v>
      </c>
      <c r="D96" s="31">
        <v>78.209999999999994</v>
      </c>
      <c r="E96" s="32" t="s">
        <v>317</v>
      </c>
      <c r="F96" s="31" t="s">
        <v>318</v>
      </c>
      <c r="G96" s="31">
        <v>156</v>
      </c>
      <c r="H96" s="31" t="s">
        <v>319</v>
      </c>
      <c r="I96" s="31" t="s">
        <v>320</v>
      </c>
      <c r="J96" s="31">
        <v>889</v>
      </c>
      <c r="K96" s="32" t="s">
        <v>321</v>
      </c>
      <c r="L96" s="32"/>
      <c r="M96" s="32"/>
      <c r="N96" s="32"/>
      <c r="O96" s="32"/>
      <c r="P96" s="32"/>
      <c r="Q96" s="32"/>
      <c r="R96" s="32"/>
      <c r="S96" s="32"/>
      <c r="T96" s="32"/>
      <c r="U96" s="32" t="s">
        <v>322</v>
      </c>
      <c r="V96" s="21"/>
      <c r="W96" s="21"/>
      <c r="X96" s="21"/>
      <c r="Y96" s="21"/>
      <c r="Z96" s="21"/>
    </row>
    <row r="97" spans="1:26" ht="60" x14ac:dyDescent="0.2">
      <c r="A97" s="28">
        <v>63</v>
      </c>
      <c r="B97" s="29" t="s">
        <v>323</v>
      </c>
      <c r="C97" s="30">
        <v>1</v>
      </c>
      <c r="D97" s="31">
        <v>211.17</v>
      </c>
      <c r="E97" s="32" t="s">
        <v>324</v>
      </c>
      <c r="F97" s="31"/>
      <c r="G97" s="31">
        <v>211</v>
      </c>
      <c r="H97" s="31" t="s">
        <v>325</v>
      </c>
      <c r="I97" s="31"/>
      <c r="J97" s="31">
        <v>1408</v>
      </c>
      <c r="K97" s="32" t="s">
        <v>326</v>
      </c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21"/>
      <c r="W97" s="21"/>
      <c r="X97" s="21"/>
      <c r="Y97" s="21"/>
      <c r="Z97" s="21"/>
    </row>
    <row r="98" spans="1:26" ht="17.850000000000001" customHeight="1" x14ac:dyDescent="0.2">
      <c r="A98" s="45" t="s">
        <v>327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21"/>
      <c r="W98" s="21"/>
      <c r="X98" s="21"/>
      <c r="Y98" s="21"/>
      <c r="Z98" s="21"/>
    </row>
    <row r="99" spans="1:26" ht="84" x14ac:dyDescent="0.2">
      <c r="A99" s="28">
        <v>64</v>
      </c>
      <c r="B99" s="29" t="s">
        <v>328</v>
      </c>
      <c r="C99" s="30">
        <v>1</v>
      </c>
      <c r="D99" s="31">
        <v>281.83</v>
      </c>
      <c r="E99" s="32" t="s">
        <v>329</v>
      </c>
      <c r="F99" s="31">
        <v>101.25</v>
      </c>
      <c r="G99" s="31">
        <v>282</v>
      </c>
      <c r="H99" s="31" t="s">
        <v>330</v>
      </c>
      <c r="I99" s="31">
        <v>101</v>
      </c>
      <c r="J99" s="31">
        <v>1950</v>
      </c>
      <c r="K99" s="32" t="s">
        <v>331</v>
      </c>
      <c r="L99" s="32"/>
      <c r="M99" s="32"/>
      <c r="N99" s="32"/>
      <c r="O99" s="32"/>
      <c r="P99" s="32"/>
      <c r="Q99" s="32"/>
      <c r="R99" s="32"/>
      <c r="S99" s="32"/>
      <c r="T99" s="32"/>
      <c r="U99" s="32">
        <v>356</v>
      </c>
      <c r="V99" s="21"/>
      <c r="W99" s="21"/>
      <c r="X99" s="21"/>
      <c r="Y99" s="21"/>
      <c r="Z99" s="21"/>
    </row>
    <row r="100" spans="1:26" ht="120" x14ac:dyDescent="0.2">
      <c r="A100" s="72">
        <v>65</v>
      </c>
      <c r="B100" s="73" t="s">
        <v>448</v>
      </c>
      <c r="C100" s="74">
        <v>1</v>
      </c>
      <c r="D100" s="75">
        <v>545.52</v>
      </c>
      <c r="E100" s="76" t="s">
        <v>332</v>
      </c>
      <c r="F100" s="75"/>
      <c r="G100" s="75">
        <v>546</v>
      </c>
      <c r="H100" s="75" t="s">
        <v>333</v>
      </c>
      <c r="I100" s="75"/>
      <c r="J100" s="75">
        <v>3404</v>
      </c>
      <c r="K100" s="76" t="s">
        <v>334</v>
      </c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21"/>
      <c r="W100" s="21"/>
      <c r="X100" s="21"/>
      <c r="Y100" s="21"/>
      <c r="Z100" s="21"/>
    </row>
    <row r="101" spans="1:26" ht="96" x14ac:dyDescent="0.2">
      <c r="A101" s="28">
        <v>66</v>
      </c>
      <c r="B101" s="29" t="s">
        <v>335</v>
      </c>
      <c r="C101" s="30">
        <v>2</v>
      </c>
      <c r="D101" s="31">
        <v>211.83</v>
      </c>
      <c r="E101" s="32" t="s">
        <v>336</v>
      </c>
      <c r="F101" s="31">
        <v>101.25</v>
      </c>
      <c r="G101" s="31">
        <v>424</v>
      </c>
      <c r="H101" s="31" t="s">
        <v>337</v>
      </c>
      <c r="I101" s="31">
        <v>203</v>
      </c>
      <c r="J101" s="31">
        <v>3092</v>
      </c>
      <c r="K101" s="32" t="s">
        <v>338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>
        <v>712</v>
      </c>
      <c r="V101" s="21"/>
      <c r="W101" s="21"/>
      <c r="X101" s="21"/>
      <c r="Y101" s="21"/>
      <c r="Z101" s="21"/>
    </row>
    <row r="102" spans="1:26" ht="108" x14ac:dyDescent="0.2">
      <c r="A102" s="28">
        <v>67</v>
      </c>
      <c r="B102" s="29" t="s">
        <v>339</v>
      </c>
      <c r="C102" s="30">
        <v>2</v>
      </c>
      <c r="D102" s="31">
        <v>229.15</v>
      </c>
      <c r="E102" s="32" t="s">
        <v>340</v>
      </c>
      <c r="F102" s="31"/>
      <c r="G102" s="31">
        <v>458</v>
      </c>
      <c r="H102" s="31" t="s">
        <v>341</v>
      </c>
      <c r="I102" s="31"/>
      <c r="J102" s="31">
        <v>2860</v>
      </c>
      <c r="K102" s="32" t="s">
        <v>342</v>
      </c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21"/>
      <c r="W102" s="21"/>
      <c r="X102" s="21"/>
      <c r="Y102" s="21"/>
      <c r="Z102" s="21"/>
    </row>
    <row r="103" spans="1:26" ht="17.850000000000001" customHeight="1" x14ac:dyDescent="0.2">
      <c r="A103" s="45" t="s">
        <v>343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21"/>
      <c r="W103" s="21"/>
      <c r="X103" s="21"/>
      <c r="Y103" s="21"/>
      <c r="Z103" s="21"/>
    </row>
    <row r="104" spans="1:26" ht="60" x14ac:dyDescent="0.2">
      <c r="A104" s="28">
        <v>68</v>
      </c>
      <c r="B104" s="29" t="s">
        <v>229</v>
      </c>
      <c r="C104" s="30" t="s">
        <v>154</v>
      </c>
      <c r="D104" s="31">
        <v>2426.1799999999998</v>
      </c>
      <c r="E104" s="32">
        <v>149.87</v>
      </c>
      <c r="F104" s="31" t="s">
        <v>231</v>
      </c>
      <c r="G104" s="31">
        <v>97</v>
      </c>
      <c r="H104" s="31">
        <v>6</v>
      </c>
      <c r="I104" s="31" t="s">
        <v>344</v>
      </c>
      <c r="J104" s="31">
        <v>705</v>
      </c>
      <c r="K104" s="32">
        <v>78</v>
      </c>
      <c r="L104" s="32"/>
      <c r="M104" s="32"/>
      <c r="N104" s="32"/>
      <c r="O104" s="32"/>
      <c r="P104" s="32"/>
      <c r="Q104" s="32"/>
      <c r="R104" s="32"/>
      <c r="S104" s="32"/>
      <c r="T104" s="32"/>
      <c r="U104" s="32" t="s">
        <v>345</v>
      </c>
      <c r="V104" s="21"/>
      <c r="W104" s="21"/>
      <c r="X104" s="21"/>
      <c r="Y104" s="21"/>
      <c r="Z104" s="21"/>
    </row>
    <row r="105" spans="1:26" ht="60" x14ac:dyDescent="0.2">
      <c r="A105" s="28">
        <v>69</v>
      </c>
      <c r="B105" s="29" t="s">
        <v>234</v>
      </c>
      <c r="C105" s="30" t="s">
        <v>346</v>
      </c>
      <c r="D105" s="31">
        <v>14758.76</v>
      </c>
      <c r="E105" s="32" t="s">
        <v>236</v>
      </c>
      <c r="F105" s="31" t="s">
        <v>237</v>
      </c>
      <c r="G105" s="31">
        <v>30</v>
      </c>
      <c r="H105" s="31" t="s">
        <v>347</v>
      </c>
      <c r="I105" s="31" t="s">
        <v>98</v>
      </c>
      <c r="J105" s="31">
        <v>264</v>
      </c>
      <c r="K105" s="32" t="s">
        <v>348</v>
      </c>
      <c r="L105" s="32"/>
      <c r="M105" s="32"/>
      <c r="N105" s="32"/>
      <c r="O105" s="32"/>
      <c r="P105" s="32"/>
      <c r="Q105" s="32"/>
      <c r="R105" s="32"/>
      <c r="S105" s="32"/>
      <c r="T105" s="32"/>
      <c r="U105" s="32" t="s">
        <v>349</v>
      </c>
      <c r="V105" s="21"/>
      <c r="W105" s="21"/>
      <c r="X105" s="21"/>
      <c r="Y105" s="21"/>
      <c r="Z105" s="21"/>
    </row>
    <row r="106" spans="1:26" ht="48" x14ac:dyDescent="0.2">
      <c r="A106" s="28">
        <v>70</v>
      </c>
      <c r="B106" s="29" t="s">
        <v>242</v>
      </c>
      <c r="C106" s="30">
        <v>0.20399999999999999</v>
      </c>
      <c r="D106" s="31">
        <v>578</v>
      </c>
      <c r="E106" s="32" t="s">
        <v>243</v>
      </c>
      <c r="F106" s="31"/>
      <c r="G106" s="31">
        <v>118</v>
      </c>
      <c r="H106" s="31" t="s">
        <v>350</v>
      </c>
      <c r="I106" s="31"/>
      <c r="J106" s="31">
        <v>554</v>
      </c>
      <c r="K106" s="32" t="s">
        <v>351</v>
      </c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21"/>
      <c r="W106" s="21"/>
      <c r="X106" s="21"/>
      <c r="Y106" s="21"/>
      <c r="Z106" s="21"/>
    </row>
    <row r="107" spans="1:26" ht="60" x14ac:dyDescent="0.2">
      <c r="A107" s="28">
        <v>71</v>
      </c>
      <c r="B107" s="29" t="s">
        <v>352</v>
      </c>
      <c r="C107" s="30" t="s">
        <v>353</v>
      </c>
      <c r="D107" s="31">
        <v>1438.72</v>
      </c>
      <c r="E107" s="32" t="s">
        <v>354</v>
      </c>
      <c r="F107" s="31" t="s">
        <v>355</v>
      </c>
      <c r="G107" s="31">
        <v>267</v>
      </c>
      <c r="H107" s="31" t="s">
        <v>356</v>
      </c>
      <c r="I107" s="31">
        <v>14</v>
      </c>
      <c r="J107" s="31">
        <v>2938</v>
      </c>
      <c r="K107" s="32" t="s">
        <v>357</v>
      </c>
      <c r="L107" s="32"/>
      <c r="M107" s="32"/>
      <c r="N107" s="32"/>
      <c r="O107" s="32"/>
      <c r="P107" s="32"/>
      <c r="Q107" s="32"/>
      <c r="R107" s="32"/>
      <c r="S107" s="32"/>
      <c r="T107" s="32"/>
      <c r="U107" s="32" t="s">
        <v>358</v>
      </c>
      <c r="V107" s="21"/>
      <c r="W107" s="21"/>
      <c r="X107" s="21"/>
      <c r="Y107" s="21"/>
      <c r="Z107" s="21"/>
    </row>
    <row r="108" spans="1:26" ht="84" x14ac:dyDescent="0.2">
      <c r="A108" s="28">
        <v>72</v>
      </c>
      <c r="B108" s="29" t="s">
        <v>359</v>
      </c>
      <c r="C108" s="30">
        <v>0.18559999999999999</v>
      </c>
      <c r="D108" s="31">
        <v>11400</v>
      </c>
      <c r="E108" s="32" t="s">
        <v>360</v>
      </c>
      <c r="F108" s="31"/>
      <c r="G108" s="31">
        <v>2116</v>
      </c>
      <c r="H108" s="31" t="s">
        <v>361</v>
      </c>
      <c r="I108" s="31"/>
      <c r="J108" s="31">
        <v>12353</v>
      </c>
      <c r="K108" s="32" t="s">
        <v>362</v>
      </c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21"/>
      <c r="W108" s="21"/>
      <c r="X108" s="21"/>
      <c r="Y108" s="21"/>
      <c r="Z108" s="21"/>
    </row>
    <row r="109" spans="1:26" ht="48" x14ac:dyDescent="0.2">
      <c r="A109" s="28">
        <v>73</v>
      </c>
      <c r="B109" s="29" t="s">
        <v>363</v>
      </c>
      <c r="C109" s="30" t="s">
        <v>364</v>
      </c>
      <c r="D109" s="31">
        <v>331.98</v>
      </c>
      <c r="E109" s="32" t="s">
        <v>209</v>
      </c>
      <c r="F109" s="31" t="s">
        <v>210</v>
      </c>
      <c r="G109" s="31">
        <v>56</v>
      </c>
      <c r="H109" s="31" t="s">
        <v>365</v>
      </c>
      <c r="I109" s="31">
        <v>2</v>
      </c>
      <c r="J109" s="31">
        <v>312</v>
      </c>
      <c r="K109" s="32" t="s">
        <v>366</v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>
        <v>7</v>
      </c>
      <c r="V109" s="21"/>
      <c r="W109" s="21"/>
      <c r="X109" s="21"/>
      <c r="Y109" s="21"/>
      <c r="Z109" s="21"/>
    </row>
    <row r="110" spans="1:26" ht="72" x14ac:dyDescent="0.2">
      <c r="A110" s="28">
        <v>74</v>
      </c>
      <c r="B110" s="29" t="s">
        <v>367</v>
      </c>
      <c r="C110" s="30" t="s">
        <v>364</v>
      </c>
      <c r="D110" s="31">
        <v>878.42</v>
      </c>
      <c r="E110" s="32" t="s">
        <v>265</v>
      </c>
      <c r="F110" s="31" t="s">
        <v>266</v>
      </c>
      <c r="G110" s="31">
        <v>147</v>
      </c>
      <c r="H110" s="31" t="s">
        <v>368</v>
      </c>
      <c r="I110" s="31">
        <v>2</v>
      </c>
      <c r="J110" s="31">
        <v>680</v>
      </c>
      <c r="K110" s="32" t="s">
        <v>369</v>
      </c>
      <c r="L110" s="32"/>
      <c r="M110" s="32"/>
      <c r="N110" s="32"/>
      <c r="O110" s="32"/>
      <c r="P110" s="32"/>
      <c r="Q110" s="32"/>
      <c r="R110" s="32"/>
      <c r="S110" s="32"/>
      <c r="T110" s="32"/>
      <c r="U110" s="32" t="s">
        <v>370</v>
      </c>
      <c r="V110" s="21"/>
      <c r="W110" s="21"/>
      <c r="X110" s="21"/>
      <c r="Y110" s="21"/>
      <c r="Z110" s="21"/>
    </row>
    <row r="111" spans="1:26" ht="84" x14ac:dyDescent="0.2">
      <c r="A111" s="28">
        <v>75</v>
      </c>
      <c r="B111" s="29" t="s">
        <v>371</v>
      </c>
      <c r="C111" s="30" t="s">
        <v>372</v>
      </c>
      <c r="D111" s="31">
        <v>2674.67</v>
      </c>
      <c r="E111" s="32" t="s">
        <v>373</v>
      </c>
      <c r="F111" s="31" t="s">
        <v>374</v>
      </c>
      <c r="G111" s="31">
        <v>6</v>
      </c>
      <c r="H111" s="31" t="s">
        <v>228</v>
      </c>
      <c r="I111" s="31">
        <v>5</v>
      </c>
      <c r="J111" s="31">
        <v>33</v>
      </c>
      <c r="K111" s="32" t="s">
        <v>98</v>
      </c>
      <c r="L111" s="32"/>
      <c r="M111" s="32"/>
      <c r="N111" s="32"/>
      <c r="O111" s="32"/>
      <c r="P111" s="32"/>
      <c r="Q111" s="32"/>
      <c r="R111" s="32"/>
      <c r="S111" s="32"/>
      <c r="T111" s="32"/>
      <c r="U111" s="32" t="s">
        <v>375</v>
      </c>
      <c r="V111" s="21"/>
      <c r="W111" s="21"/>
      <c r="X111" s="21"/>
      <c r="Y111" s="21"/>
      <c r="Z111" s="21"/>
    </row>
    <row r="112" spans="1:26" ht="60" x14ac:dyDescent="0.2">
      <c r="A112" s="28">
        <v>76</v>
      </c>
      <c r="B112" s="29" t="s">
        <v>376</v>
      </c>
      <c r="C112" s="30" t="s">
        <v>377</v>
      </c>
      <c r="D112" s="31">
        <v>105</v>
      </c>
      <c r="E112" s="32" t="s">
        <v>378</v>
      </c>
      <c r="F112" s="31"/>
      <c r="G112" s="31">
        <v>24</v>
      </c>
      <c r="H112" s="31" t="s">
        <v>379</v>
      </c>
      <c r="I112" s="31"/>
      <c r="J112" s="31">
        <v>86</v>
      </c>
      <c r="K112" s="32" t="s">
        <v>380</v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21"/>
      <c r="W112" s="21"/>
      <c r="X112" s="21"/>
      <c r="Y112" s="21"/>
      <c r="Z112" s="21"/>
    </row>
    <row r="113" spans="1:26" ht="17.850000000000001" customHeight="1" x14ac:dyDescent="0.2">
      <c r="A113" s="45" t="s">
        <v>381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21"/>
      <c r="W113" s="21"/>
      <c r="X113" s="21"/>
      <c r="Y113" s="21"/>
      <c r="Z113" s="21"/>
    </row>
    <row r="114" spans="1:26" ht="72" x14ac:dyDescent="0.2">
      <c r="A114" s="33">
        <v>77</v>
      </c>
      <c r="B114" s="34" t="s">
        <v>382</v>
      </c>
      <c r="C114" s="35">
        <v>6</v>
      </c>
      <c r="D114" s="36">
        <v>80.44</v>
      </c>
      <c r="E114" s="37" t="s">
        <v>383</v>
      </c>
      <c r="F114" s="36"/>
      <c r="G114" s="36">
        <v>483</v>
      </c>
      <c r="H114" s="36" t="s">
        <v>384</v>
      </c>
      <c r="I114" s="36"/>
      <c r="J114" s="36">
        <v>4320</v>
      </c>
      <c r="K114" s="37" t="s">
        <v>385</v>
      </c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21"/>
      <c r="W114" s="21"/>
      <c r="X114" s="21"/>
      <c r="Y114" s="21"/>
      <c r="Z114" s="21"/>
    </row>
    <row r="115" spans="1:26" ht="26.1" hidden="1" customHeight="1" x14ac:dyDescent="0.2">
      <c r="A115" s="47" t="s">
        <v>386</v>
      </c>
      <c r="B115" s="48"/>
      <c r="C115" s="48"/>
      <c r="D115" s="48"/>
      <c r="E115" s="48"/>
      <c r="F115" s="48"/>
      <c r="G115" s="39">
        <v>13339</v>
      </c>
      <c r="H115" s="39"/>
      <c r="I115" s="39"/>
      <c r="J115" s="39">
        <v>90752</v>
      </c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21"/>
      <c r="W115" s="21"/>
      <c r="X115" s="21"/>
      <c r="Y115" s="21"/>
      <c r="Z115" s="21"/>
    </row>
    <row r="116" spans="1:26" ht="21" customHeight="1" x14ac:dyDescent="0.2">
      <c r="A116" s="49" t="s">
        <v>387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21"/>
      <c r="W116" s="21"/>
      <c r="X116" s="21"/>
      <c r="Y116" s="21"/>
      <c r="Z116" s="21"/>
    </row>
    <row r="117" spans="1:26" ht="72" x14ac:dyDescent="0.2">
      <c r="A117" s="28">
        <v>78</v>
      </c>
      <c r="B117" s="29" t="s">
        <v>388</v>
      </c>
      <c r="C117" s="30">
        <v>5</v>
      </c>
      <c r="D117" s="31">
        <v>35.729999999999997</v>
      </c>
      <c r="E117" s="32" t="s">
        <v>389</v>
      </c>
      <c r="F117" s="31">
        <v>15.37</v>
      </c>
      <c r="G117" s="31">
        <v>179</v>
      </c>
      <c r="H117" s="31" t="s">
        <v>390</v>
      </c>
      <c r="I117" s="31">
        <v>77</v>
      </c>
      <c r="J117" s="31">
        <v>1235</v>
      </c>
      <c r="K117" s="32" t="s">
        <v>391</v>
      </c>
      <c r="L117" s="32"/>
      <c r="M117" s="32"/>
      <c r="N117" s="32"/>
      <c r="O117" s="32"/>
      <c r="P117" s="32"/>
      <c r="Q117" s="32"/>
      <c r="R117" s="32"/>
      <c r="S117" s="32"/>
      <c r="T117" s="32"/>
      <c r="U117" s="32">
        <v>216</v>
      </c>
      <c r="V117" s="21"/>
      <c r="W117" s="21"/>
      <c r="X117" s="21"/>
      <c r="Y117" s="21"/>
      <c r="Z117" s="21"/>
    </row>
    <row r="118" spans="1:26" ht="72" x14ac:dyDescent="0.2">
      <c r="A118" s="28">
        <v>79</v>
      </c>
      <c r="B118" s="29" t="s">
        <v>392</v>
      </c>
      <c r="C118" s="30" t="s">
        <v>393</v>
      </c>
      <c r="D118" s="31">
        <v>25.08</v>
      </c>
      <c r="E118" s="32">
        <v>25.08</v>
      </c>
      <c r="F118" s="31"/>
      <c r="G118" s="31"/>
      <c r="H118" s="31"/>
      <c r="I118" s="31"/>
      <c r="J118" s="31">
        <v>3</v>
      </c>
      <c r="K118" s="32">
        <v>3</v>
      </c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21"/>
      <c r="W118" s="21"/>
      <c r="X118" s="21"/>
      <c r="Y118" s="21"/>
      <c r="Z118" s="21"/>
    </row>
    <row r="119" spans="1:26" ht="60" x14ac:dyDescent="0.2">
      <c r="A119" s="28">
        <v>80</v>
      </c>
      <c r="B119" s="29" t="s">
        <v>394</v>
      </c>
      <c r="C119" s="30">
        <v>2</v>
      </c>
      <c r="D119" s="31">
        <v>108.63</v>
      </c>
      <c r="E119" s="32" t="s">
        <v>395</v>
      </c>
      <c r="F119" s="31">
        <v>52.17</v>
      </c>
      <c r="G119" s="31">
        <v>217</v>
      </c>
      <c r="H119" s="31" t="s">
        <v>396</v>
      </c>
      <c r="I119" s="31">
        <v>104</v>
      </c>
      <c r="J119" s="31">
        <v>1529</v>
      </c>
      <c r="K119" s="32" t="s">
        <v>397</v>
      </c>
      <c r="L119" s="32"/>
      <c r="M119" s="32"/>
      <c r="N119" s="32"/>
      <c r="O119" s="32"/>
      <c r="P119" s="32"/>
      <c r="Q119" s="32"/>
      <c r="R119" s="32"/>
      <c r="S119" s="32"/>
      <c r="T119" s="32"/>
      <c r="U119" s="32">
        <v>397</v>
      </c>
      <c r="V119" s="21"/>
      <c r="W119" s="21"/>
      <c r="X119" s="21"/>
      <c r="Y119" s="21"/>
      <c r="Z119" s="21"/>
    </row>
    <row r="120" spans="1:26" ht="60" x14ac:dyDescent="0.2">
      <c r="A120" s="28">
        <v>81</v>
      </c>
      <c r="B120" s="29" t="s">
        <v>398</v>
      </c>
      <c r="C120" s="30" t="s">
        <v>399</v>
      </c>
      <c r="D120" s="31">
        <v>17.54</v>
      </c>
      <c r="E120" s="32">
        <v>4.99</v>
      </c>
      <c r="F120" s="31" t="s">
        <v>400</v>
      </c>
      <c r="G120" s="31">
        <v>25</v>
      </c>
      <c r="H120" s="31">
        <v>7</v>
      </c>
      <c r="I120" s="31" t="s">
        <v>401</v>
      </c>
      <c r="J120" s="31">
        <v>209</v>
      </c>
      <c r="K120" s="32">
        <v>91</v>
      </c>
      <c r="L120" s="32"/>
      <c r="M120" s="32"/>
      <c r="N120" s="32"/>
      <c r="O120" s="32"/>
      <c r="P120" s="32"/>
      <c r="Q120" s="32"/>
      <c r="R120" s="32"/>
      <c r="S120" s="32"/>
      <c r="T120" s="32"/>
      <c r="U120" s="32" t="s">
        <v>402</v>
      </c>
      <c r="V120" s="21"/>
      <c r="W120" s="21"/>
      <c r="X120" s="21"/>
      <c r="Y120" s="21"/>
      <c r="Z120" s="21"/>
    </row>
    <row r="121" spans="1:26" ht="72" x14ac:dyDescent="0.2">
      <c r="A121" s="28">
        <v>82</v>
      </c>
      <c r="B121" s="29" t="s">
        <v>403</v>
      </c>
      <c r="C121" s="30" t="s">
        <v>399</v>
      </c>
      <c r="D121" s="31">
        <v>6.04</v>
      </c>
      <c r="E121" s="32">
        <v>0.97</v>
      </c>
      <c r="F121" s="31" t="s">
        <v>404</v>
      </c>
      <c r="G121" s="31">
        <v>8</v>
      </c>
      <c r="H121" s="31">
        <v>1</v>
      </c>
      <c r="I121" s="31" t="s">
        <v>405</v>
      </c>
      <c r="J121" s="31">
        <v>66</v>
      </c>
      <c r="K121" s="32">
        <v>18</v>
      </c>
      <c r="L121" s="32"/>
      <c r="M121" s="32"/>
      <c r="N121" s="32"/>
      <c r="O121" s="32"/>
      <c r="P121" s="32"/>
      <c r="Q121" s="32"/>
      <c r="R121" s="32"/>
      <c r="S121" s="32"/>
      <c r="T121" s="32"/>
      <c r="U121" s="32" t="s">
        <v>406</v>
      </c>
      <c r="V121" s="21"/>
      <c r="W121" s="21"/>
      <c r="X121" s="21"/>
      <c r="Y121" s="21"/>
      <c r="Z121" s="21"/>
    </row>
    <row r="122" spans="1:26" ht="60" x14ac:dyDescent="0.2">
      <c r="A122" s="28">
        <v>83</v>
      </c>
      <c r="B122" s="29" t="s">
        <v>407</v>
      </c>
      <c r="C122" s="30" t="s">
        <v>200</v>
      </c>
      <c r="D122" s="31">
        <v>17.54</v>
      </c>
      <c r="E122" s="32">
        <v>4.99</v>
      </c>
      <c r="F122" s="31" t="s">
        <v>400</v>
      </c>
      <c r="G122" s="31">
        <v>4</v>
      </c>
      <c r="H122" s="31">
        <v>1</v>
      </c>
      <c r="I122" s="31">
        <v>3</v>
      </c>
      <c r="J122" s="31">
        <v>30</v>
      </c>
      <c r="K122" s="32">
        <v>13</v>
      </c>
      <c r="L122" s="32"/>
      <c r="M122" s="32"/>
      <c r="N122" s="32"/>
      <c r="O122" s="32"/>
      <c r="P122" s="32"/>
      <c r="Q122" s="32"/>
      <c r="R122" s="32"/>
      <c r="S122" s="32"/>
      <c r="T122" s="32"/>
      <c r="U122" s="32" t="s">
        <v>408</v>
      </c>
      <c r="V122" s="21"/>
      <c r="W122" s="21"/>
      <c r="X122" s="21"/>
      <c r="Y122" s="21"/>
      <c r="Z122" s="21"/>
    </row>
    <row r="123" spans="1:26" ht="72" x14ac:dyDescent="0.2">
      <c r="A123" s="28">
        <v>84</v>
      </c>
      <c r="B123" s="29" t="s">
        <v>403</v>
      </c>
      <c r="C123" s="30" t="s">
        <v>200</v>
      </c>
      <c r="D123" s="31">
        <v>6.04</v>
      </c>
      <c r="E123" s="32">
        <v>0.97</v>
      </c>
      <c r="F123" s="31" t="s">
        <v>404</v>
      </c>
      <c r="G123" s="31">
        <v>1</v>
      </c>
      <c r="H123" s="31"/>
      <c r="I123" s="31">
        <v>1</v>
      </c>
      <c r="J123" s="31">
        <v>9</v>
      </c>
      <c r="K123" s="32">
        <v>3</v>
      </c>
      <c r="L123" s="32"/>
      <c r="M123" s="32"/>
      <c r="N123" s="32"/>
      <c r="O123" s="32"/>
      <c r="P123" s="32"/>
      <c r="Q123" s="32"/>
      <c r="R123" s="32"/>
      <c r="S123" s="32"/>
      <c r="T123" s="32"/>
      <c r="U123" s="32" t="s">
        <v>409</v>
      </c>
      <c r="V123" s="21"/>
      <c r="W123" s="21"/>
      <c r="X123" s="21"/>
      <c r="Y123" s="21"/>
      <c r="Z123" s="21"/>
    </row>
    <row r="124" spans="1:26" ht="72" x14ac:dyDescent="0.2">
      <c r="A124" s="33">
        <v>85</v>
      </c>
      <c r="B124" s="34" t="s">
        <v>410</v>
      </c>
      <c r="C124" s="35">
        <v>2</v>
      </c>
      <c r="D124" s="36">
        <v>968.45</v>
      </c>
      <c r="E124" s="37">
        <v>170.24</v>
      </c>
      <c r="F124" s="36" t="s">
        <v>411</v>
      </c>
      <c r="G124" s="36">
        <v>1937</v>
      </c>
      <c r="H124" s="36">
        <v>340</v>
      </c>
      <c r="I124" s="36" t="s">
        <v>412</v>
      </c>
      <c r="J124" s="36">
        <v>15227</v>
      </c>
      <c r="K124" s="37">
        <v>4446</v>
      </c>
      <c r="L124" s="37"/>
      <c r="M124" s="37"/>
      <c r="N124" s="37"/>
      <c r="O124" s="37"/>
      <c r="P124" s="37"/>
      <c r="Q124" s="37"/>
      <c r="R124" s="37"/>
      <c r="S124" s="37"/>
      <c r="T124" s="37"/>
      <c r="U124" s="37" t="s">
        <v>413</v>
      </c>
      <c r="V124" s="21"/>
      <c r="W124" s="21"/>
      <c r="X124" s="21"/>
      <c r="Y124" s="21"/>
      <c r="Z124" s="21"/>
    </row>
    <row r="125" spans="1:26" hidden="1" x14ac:dyDescent="0.2">
      <c r="A125" s="47" t="s">
        <v>414</v>
      </c>
      <c r="B125" s="48"/>
      <c r="C125" s="48"/>
      <c r="D125" s="48"/>
      <c r="E125" s="48"/>
      <c r="F125" s="48"/>
      <c r="G125" s="39">
        <v>3786</v>
      </c>
      <c r="H125" s="39"/>
      <c r="I125" s="39"/>
      <c r="J125" s="39">
        <v>33723</v>
      </c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21"/>
      <c r="W125" s="21"/>
      <c r="X125" s="21"/>
      <c r="Y125" s="21"/>
      <c r="Z125" s="21"/>
    </row>
    <row r="126" spans="1:26" ht="36" x14ac:dyDescent="0.2">
      <c r="A126" s="41" t="s">
        <v>415</v>
      </c>
      <c r="B126" s="42"/>
      <c r="C126" s="42"/>
      <c r="D126" s="42"/>
      <c r="E126" s="42"/>
      <c r="F126" s="42"/>
      <c r="G126" s="31">
        <v>50460</v>
      </c>
      <c r="H126" s="31" t="s">
        <v>416</v>
      </c>
      <c r="I126" s="31" t="s">
        <v>417</v>
      </c>
      <c r="J126" s="31">
        <v>259768</v>
      </c>
      <c r="K126" s="32" t="s">
        <v>418</v>
      </c>
      <c r="L126" s="32"/>
      <c r="M126" s="32"/>
      <c r="N126" s="32"/>
      <c r="O126" s="32"/>
      <c r="P126" s="32"/>
      <c r="Q126" s="32"/>
      <c r="R126" s="32"/>
      <c r="S126" s="32"/>
      <c r="T126" s="32"/>
      <c r="U126" s="32" t="s">
        <v>419</v>
      </c>
      <c r="V126" s="21"/>
      <c r="W126" s="21"/>
      <c r="X126" s="21"/>
      <c r="Y126" s="21"/>
      <c r="Z126" s="21"/>
    </row>
    <row r="127" spans="1:26" x14ac:dyDescent="0.2">
      <c r="A127" s="41" t="s">
        <v>420</v>
      </c>
      <c r="B127" s="42"/>
      <c r="C127" s="42"/>
      <c r="D127" s="42"/>
      <c r="E127" s="42"/>
      <c r="F127" s="42"/>
      <c r="G127" s="31"/>
      <c r="H127" s="31"/>
      <c r="I127" s="31"/>
      <c r="J127" s="31">
        <v>259788</v>
      </c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21"/>
      <c r="W127" s="21"/>
      <c r="X127" s="21"/>
      <c r="Y127" s="21"/>
      <c r="Z127" s="21"/>
    </row>
    <row r="128" spans="1:26" x14ac:dyDescent="0.2">
      <c r="A128" s="41" t="s">
        <v>421</v>
      </c>
      <c r="B128" s="42"/>
      <c r="C128" s="42"/>
      <c r="D128" s="42"/>
      <c r="E128" s="42"/>
      <c r="F128" s="42"/>
      <c r="G128" s="31"/>
      <c r="H128" s="31"/>
      <c r="I128" s="31"/>
      <c r="J128" s="31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21"/>
      <c r="W128" s="21"/>
      <c r="X128" s="21"/>
      <c r="Y128" s="21"/>
      <c r="Z128" s="21"/>
    </row>
    <row r="129" spans="1:26" ht="36" x14ac:dyDescent="0.2">
      <c r="A129" s="41" t="s">
        <v>422</v>
      </c>
      <c r="B129" s="42"/>
      <c r="C129" s="42"/>
      <c r="D129" s="42"/>
      <c r="E129" s="42"/>
      <c r="F129" s="42"/>
      <c r="G129" s="31"/>
      <c r="H129" s="31"/>
      <c r="I129" s="31"/>
      <c r="J129" s="31">
        <v>20</v>
      </c>
      <c r="K129" s="32" t="s">
        <v>423</v>
      </c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21"/>
      <c r="W129" s="21"/>
      <c r="X129" s="21"/>
      <c r="Y129" s="21"/>
      <c r="Z129" s="21"/>
    </row>
    <row r="130" spans="1:26" x14ac:dyDescent="0.2">
      <c r="A130" s="41" t="s">
        <v>424</v>
      </c>
      <c r="B130" s="42"/>
      <c r="C130" s="42"/>
      <c r="D130" s="42"/>
      <c r="E130" s="42"/>
      <c r="F130" s="42"/>
      <c r="G130" s="31"/>
      <c r="H130" s="31"/>
      <c r="I130" s="31"/>
      <c r="J130" s="31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21"/>
      <c r="W130" s="21"/>
      <c r="X130" s="21"/>
      <c r="Y130" s="21"/>
      <c r="Z130" s="21"/>
    </row>
    <row r="131" spans="1:26" x14ac:dyDescent="0.2">
      <c r="A131" s="41" t="s">
        <v>425</v>
      </c>
      <c r="B131" s="42"/>
      <c r="C131" s="42"/>
      <c r="D131" s="42"/>
      <c r="E131" s="42"/>
      <c r="F131" s="42"/>
      <c r="G131" s="31">
        <v>5721</v>
      </c>
      <c r="H131" s="31"/>
      <c r="I131" s="31"/>
      <c r="J131" s="31">
        <v>74772</v>
      </c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21"/>
      <c r="W131" s="21"/>
      <c r="X131" s="21"/>
      <c r="Y131" s="21"/>
      <c r="Z131" s="21"/>
    </row>
    <row r="132" spans="1:26" x14ac:dyDescent="0.2">
      <c r="A132" s="41" t="s">
        <v>426</v>
      </c>
      <c r="B132" s="42"/>
      <c r="C132" s="42"/>
      <c r="D132" s="42"/>
      <c r="E132" s="42"/>
      <c r="F132" s="42"/>
      <c r="G132" s="31">
        <v>36055</v>
      </c>
      <c r="H132" s="31"/>
      <c r="I132" s="31"/>
      <c r="J132" s="31">
        <v>138975</v>
      </c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21"/>
      <c r="W132" s="21"/>
      <c r="X132" s="21"/>
      <c r="Y132" s="21"/>
      <c r="Z132" s="21"/>
    </row>
    <row r="133" spans="1:26" x14ac:dyDescent="0.2">
      <c r="A133" s="41" t="s">
        <v>427</v>
      </c>
      <c r="B133" s="42"/>
      <c r="C133" s="42"/>
      <c r="D133" s="42"/>
      <c r="E133" s="42"/>
      <c r="F133" s="42"/>
      <c r="G133" s="31">
        <v>9373</v>
      </c>
      <c r="H133" s="31"/>
      <c r="I133" s="31"/>
      <c r="J133" s="31">
        <v>55077</v>
      </c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21"/>
      <c r="W133" s="21"/>
      <c r="X133" s="21"/>
      <c r="Y133" s="21"/>
      <c r="Z133" s="21"/>
    </row>
    <row r="134" spans="1:26" x14ac:dyDescent="0.2">
      <c r="A134" s="43" t="s">
        <v>428</v>
      </c>
      <c r="B134" s="44"/>
      <c r="C134" s="44"/>
      <c r="D134" s="44"/>
      <c r="E134" s="44"/>
      <c r="F134" s="44"/>
      <c r="G134" s="38">
        <v>5718</v>
      </c>
      <c r="H134" s="38"/>
      <c r="I134" s="38"/>
      <c r="J134" s="38">
        <v>63685</v>
      </c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21"/>
      <c r="W134" s="21"/>
      <c r="X134" s="21"/>
      <c r="Y134" s="21"/>
      <c r="Z134" s="21"/>
    </row>
    <row r="135" spans="1:26" x14ac:dyDescent="0.2">
      <c r="A135" s="43" t="s">
        <v>429</v>
      </c>
      <c r="B135" s="44"/>
      <c r="C135" s="44"/>
      <c r="D135" s="44"/>
      <c r="E135" s="44"/>
      <c r="F135" s="44"/>
      <c r="G135" s="38">
        <v>3578</v>
      </c>
      <c r="H135" s="38"/>
      <c r="I135" s="38"/>
      <c r="J135" s="38">
        <v>37371</v>
      </c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21"/>
      <c r="W135" s="21"/>
      <c r="X135" s="21"/>
      <c r="Y135" s="21"/>
      <c r="Z135" s="21"/>
    </row>
    <row r="136" spans="1:26" x14ac:dyDescent="0.2">
      <c r="A136" s="43" t="s">
        <v>430</v>
      </c>
      <c r="B136" s="44"/>
      <c r="C136" s="44"/>
      <c r="D136" s="44"/>
      <c r="E136" s="44"/>
      <c r="F136" s="44"/>
      <c r="G136" s="38"/>
      <c r="H136" s="38"/>
      <c r="I136" s="38"/>
      <c r="J136" s="38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21"/>
      <c r="W136" s="21"/>
      <c r="X136" s="21"/>
      <c r="Y136" s="21"/>
      <c r="Z136" s="21"/>
    </row>
    <row r="137" spans="1:26" x14ac:dyDescent="0.2">
      <c r="A137" s="41" t="s">
        <v>431</v>
      </c>
      <c r="B137" s="42"/>
      <c r="C137" s="42"/>
      <c r="D137" s="42"/>
      <c r="E137" s="42"/>
      <c r="F137" s="42"/>
      <c r="G137" s="31">
        <v>57135</v>
      </c>
      <c r="H137" s="31"/>
      <c r="I137" s="31"/>
      <c r="J137" s="31">
        <v>345286</v>
      </c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21"/>
      <c r="W137" s="21"/>
      <c r="X137" s="21"/>
      <c r="Y137" s="21"/>
      <c r="Z137" s="21"/>
    </row>
    <row r="138" spans="1:26" x14ac:dyDescent="0.2">
      <c r="A138" s="41" t="s">
        <v>432</v>
      </c>
      <c r="B138" s="42"/>
      <c r="C138" s="42"/>
      <c r="D138" s="42"/>
      <c r="E138" s="42"/>
      <c r="F138" s="42"/>
      <c r="G138" s="31">
        <v>2621</v>
      </c>
      <c r="H138" s="31"/>
      <c r="I138" s="31"/>
      <c r="J138" s="31">
        <v>15558</v>
      </c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21"/>
      <c r="W138" s="21"/>
      <c r="X138" s="21"/>
      <c r="Y138" s="21"/>
      <c r="Z138" s="21"/>
    </row>
    <row r="139" spans="1:26" x14ac:dyDescent="0.2">
      <c r="A139" s="41" t="s">
        <v>433</v>
      </c>
      <c r="B139" s="42"/>
      <c r="C139" s="42"/>
      <c r="D139" s="42"/>
      <c r="E139" s="42"/>
      <c r="F139" s="42"/>
      <c r="G139" s="31">
        <v>59756</v>
      </c>
      <c r="H139" s="31"/>
      <c r="I139" s="31"/>
      <c r="J139" s="31">
        <v>360844</v>
      </c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21"/>
      <c r="W139" s="21"/>
      <c r="X139" s="21"/>
      <c r="Y139" s="21"/>
      <c r="Z139" s="21"/>
    </row>
    <row r="140" spans="1:26" x14ac:dyDescent="0.2">
      <c r="A140" s="43" t="s">
        <v>434</v>
      </c>
      <c r="B140" s="44"/>
      <c r="C140" s="44"/>
      <c r="D140" s="44"/>
      <c r="E140" s="44"/>
      <c r="F140" s="44"/>
      <c r="G140" s="38">
        <v>59756</v>
      </c>
      <c r="H140" s="38"/>
      <c r="I140" s="38"/>
      <c r="J140" s="38">
        <v>360844</v>
      </c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21"/>
      <c r="W140" s="21"/>
      <c r="X140" s="21"/>
      <c r="Y140" s="21"/>
      <c r="Z140" s="21"/>
    </row>
    <row r="141" spans="1:26" x14ac:dyDescent="0.2">
      <c r="A141" s="64" t="s">
        <v>444</v>
      </c>
      <c r="B141" s="42"/>
      <c r="C141" s="42"/>
      <c r="D141" s="42"/>
      <c r="E141" s="42"/>
      <c r="F141" s="42"/>
      <c r="G141" s="69">
        <f>ROUND(G140*1%,0)</f>
        <v>598</v>
      </c>
      <c r="H141" s="69"/>
      <c r="I141" s="69"/>
      <c r="J141" s="69">
        <f t="shared" ref="J141" si="0">ROUND(J140*1%,0)</f>
        <v>3608</v>
      </c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21"/>
      <c r="W141" s="21"/>
      <c r="X141" s="21"/>
      <c r="Y141" s="21"/>
      <c r="Z141" s="21"/>
    </row>
    <row r="142" spans="1:26" x14ac:dyDescent="0.2">
      <c r="A142" s="66" t="s">
        <v>436</v>
      </c>
      <c r="B142" s="44"/>
      <c r="C142" s="44"/>
      <c r="D142" s="44"/>
      <c r="E142" s="44"/>
      <c r="F142" s="44"/>
      <c r="G142" s="68">
        <f>ROUND(G140*1.01,0)</f>
        <v>60354</v>
      </c>
      <c r="H142" s="68"/>
      <c r="I142" s="68"/>
      <c r="J142" s="68">
        <f t="shared" ref="J142" si="1">ROUND(J140*1.01,0)</f>
        <v>364452</v>
      </c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21"/>
      <c r="W142" s="21"/>
      <c r="X142" s="21"/>
      <c r="Y142" s="21"/>
      <c r="Z142" s="21"/>
    </row>
    <row r="143" spans="1:26" x14ac:dyDescent="0.2">
      <c r="A143" s="66" t="s">
        <v>441</v>
      </c>
      <c r="B143" s="44"/>
      <c r="C143" s="44"/>
      <c r="D143" s="44"/>
      <c r="E143" s="44"/>
      <c r="F143" s="44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21"/>
      <c r="W143" s="21"/>
      <c r="X143" s="21"/>
      <c r="Y143" s="21"/>
      <c r="Z143" s="21"/>
    </row>
    <row r="144" spans="1:26" ht="96" x14ac:dyDescent="0.2">
      <c r="A144" s="72">
        <v>1</v>
      </c>
      <c r="B144" s="73" t="s">
        <v>449</v>
      </c>
      <c r="C144" s="74" t="s">
        <v>453</v>
      </c>
      <c r="D144" s="75">
        <v>30.2</v>
      </c>
      <c r="E144" s="76" t="s">
        <v>188</v>
      </c>
      <c r="F144" s="75"/>
      <c r="G144" s="75">
        <v>-764</v>
      </c>
      <c r="H144" s="75" t="s">
        <v>457</v>
      </c>
      <c r="I144" s="75"/>
      <c r="J144" s="75">
        <v>-5008</v>
      </c>
      <c r="K144" s="76" t="s">
        <v>461</v>
      </c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21"/>
      <c r="W144" s="21"/>
      <c r="X144" s="21"/>
      <c r="Y144" s="21"/>
      <c r="Z144" s="21"/>
    </row>
    <row r="145" spans="1:26" ht="96" x14ac:dyDescent="0.2">
      <c r="A145" s="72">
        <v>2</v>
      </c>
      <c r="B145" s="73" t="s">
        <v>450</v>
      </c>
      <c r="C145" s="74" t="s">
        <v>454</v>
      </c>
      <c r="D145" s="75">
        <v>14</v>
      </c>
      <c r="E145" s="76" t="s">
        <v>224</v>
      </c>
      <c r="F145" s="75"/>
      <c r="G145" s="75">
        <v>-7</v>
      </c>
      <c r="H145" s="75" t="s">
        <v>458</v>
      </c>
      <c r="I145" s="75"/>
      <c r="J145" s="75">
        <v>-46</v>
      </c>
      <c r="K145" s="76" t="s">
        <v>462</v>
      </c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21"/>
      <c r="W145" s="21"/>
      <c r="X145" s="21"/>
      <c r="Y145" s="21"/>
      <c r="Z145" s="21"/>
    </row>
    <row r="146" spans="1:26" ht="72" x14ac:dyDescent="0.2">
      <c r="A146" s="72">
        <v>3</v>
      </c>
      <c r="B146" s="73" t="s">
        <v>451</v>
      </c>
      <c r="C146" s="74" t="s">
        <v>455</v>
      </c>
      <c r="D146" s="75">
        <v>32.47</v>
      </c>
      <c r="E146" s="76" t="s">
        <v>119</v>
      </c>
      <c r="F146" s="75"/>
      <c r="G146" s="75">
        <v>-4383</v>
      </c>
      <c r="H146" s="75" t="s">
        <v>459</v>
      </c>
      <c r="I146" s="75"/>
      <c r="J146" s="75">
        <v>-19919</v>
      </c>
      <c r="K146" s="76" t="s">
        <v>463</v>
      </c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21"/>
      <c r="W146" s="21"/>
      <c r="X146" s="21"/>
      <c r="Y146" s="21"/>
      <c r="Z146" s="21"/>
    </row>
    <row r="147" spans="1:26" ht="120" x14ac:dyDescent="0.2">
      <c r="A147" s="72">
        <v>4</v>
      </c>
      <c r="B147" s="73" t="s">
        <v>452</v>
      </c>
      <c r="C147" s="74" t="s">
        <v>456</v>
      </c>
      <c r="D147" s="75">
        <v>545.52</v>
      </c>
      <c r="E147" s="76" t="s">
        <v>332</v>
      </c>
      <c r="F147" s="75"/>
      <c r="G147" s="75">
        <v>-546</v>
      </c>
      <c r="H147" s="75" t="s">
        <v>460</v>
      </c>
      <c r="I147" s="75"/>
      <c r="J147" s="75">
        <v>-3404</v>
      </c>
      <c r="K147" s="76" t="s">
        <v>464</v>
      </c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21"/>
      <c r="W147" s="21"/>
      <c r="X147" s="21"/>
      <c r="Y147" s="21"/>
      <c r="Z147" s="21"/>
    </row>
    <row r="148" spans="1:26" x14ac:dyDescent="0.2">
      <c r="A148" s="66" t="s">
        <v>442</v>
      </c>
      <c r="B148" s="44"/>
      <c r="C148" s="44"/>
      <c r="D148" s="44"/>
      <c r="E148" s="44"/>
      <c r="F148" s="44"/>
      <c r="G148" s="68">
        <f>G144+G145+G146+G147</f>
        <v>-5700</v>
      </c>
      <c r="H148" s="68"/>
      <c r="I148" s="68"/>
      <c r="J148" s="68">
        <f t="shared" ref="J148" si="2">J144+J145+J146+J147</f>
        <v>-28377</v>
      </c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21"/>
      <c r="W148" s="21"/>
      <c r="X148" s="21"/>
      <c r="Y148" s="21"/>
      <c r="Z148" s="21"/>
    </row>
    <row r="149" spans="1:26" x14ac:dyDescent="0.2">
      <c r="A149" s="66" t="s">
        <v>443</v>
      </c>
      <c r="B149" s="44"/>
      <c r="C149" s="44"/>
      <c r="D149" s="44"/>
      <c r="E149" s="44"/>
      <c r="F149" s="44"/>
      <c r="G149" s="68">
        <f>G142+G148</f>
        <v>54654</v>
      </c>
      <c r="H149" s="68"/>
      <c r="I149" s="68"/>
      <c r="J149" s="68">
        <f t="shared" ref="J149" si="3">J142+J148</f>
        <v>336075</v>
      </c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21"/>
      <c r="W149" s="21"/>
      <c r="X149" s="21"/>
      <c r="Y149" s="21"/>
      <c r="Z149" s="21"/>
    </row>
    <row r="150" spans="1:26" x14ac:dyDescent="0.2">
      <c r="A150" s="64" t="s">
        <v>437</v>
      </c>
      <c r="B150" s="42"/>
      <c r="C150" s="42"/>
      <c r="D150" s="42"/>
      <c r="E150" s="42"/>
      <c r="F150" s="42"/>
      <c r="G150" s="65"/>
      <c r="H150" s="65"/>
      <c r="I150" s="65"/>
      <c r="J150" s="69">
        <f>J149*0.2</f>
        <v>67215</v>
      </c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21"/>
      <c r="W150" s="21"/>
      <c r="X150" s="21"/>
      <c r="Y150" s="21"/>
      <c r="Z150" s="21"/>
    </row>
    <row r="151" spans="1:26" x14ac:dyDescent="0.2">
      <c r="A151" s="66" t="s">
        <v>438</v>
      </c>
      <c r="B151" s="44"/>
      <c r="C151" s="44"/>
      <c r="D151" s="44"/>
      <c r="E151" s="44"/>
      <c r="F151" s="44"/>
      <c r="G151" s="67"/>
      <c r="H151" s="67"/>
      <c r="I151" s="67"/>
      <c r="J151" s="68">
        <f>J149*1.2</f>
        <v>403290</v>
      </c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3"/>
      <c r="W151" s="3"/>
      <c r="X151" s="3"/>
      <c r="Y151" s="3"/>
      <c r="Z151" s="3"/>
    </row>
    <row r="152" spans="1:26" x14ac:dyDescent="0.2">
      <c r="V152" s="22"/>
      <c r="W152" s="22"/>
      <c r="X152" s="22"/>
      <c r="Y152" s="22"/>
      <c r="Z152" s="22"/>
    </row>
    <row r="153" spans="1:26" x14ac:dyDescent="0.2">
      <c r="V153" s="22"/>
      <c r="W153" s="22"/>
      <c r="X153" s="22"/>
      <c r="Y153" s="22"/>
      <c r="Z153" s="22"/>
    </row>
    <row r="154" spans="1:26" x14ac:dyDescent="0.2">
      <c r="A154" s="25" t="s">
        <v>439</v>
      </c>
      <c r="B154" s="3"/>
      <c r="C154" s="3"/>
      <c r="D154" s="3"/>
      <c r="E154" s="3"/>
      <c r="F154" s="3"/>
    </row>
    <row r="155" spans="1:26" x14ac:dyDescent="0.2">
      <c r="A155" s="22"/>
      <c r="B155" s="3"/>
      <c r="C155" s="3"/>
      <c r="D155" s="3"/>
      <c r="E155" s="3"/>
      <c r="F155" s="3"/>
    </row>
    <row r="156" spans="1:26" x14ac:dyDescent="0.2">
      <c r="A156" s="25" t="s">
        <v>440</v>
      </c>
      <c r="B156" s="3"/>
      <c r="C156" s="3"/>
      <c r="D156" s="3"/>
      <c r="E156" s="3"/>
      <c r="F156" s="3"/>
    </row>
  </sheetData>
  <mergeCells count="65">
    <mergeCell ref="A150:F150"/>
    <mergeCell ref="A151:F151"/>
    <mergeCell ref="A141:F141"/>
    <mergeCell ref="A142:F142"/>
    <mergeCell ref="A143:F143"/>
    <mergeCell ref="A148:F148"/>
    <mergeCell ref="A149:F149"/>
    <mergeCell ref="A4:U4"/>
    <mergeCell ref="A5:U5"/>
    <mergeCell ref="A6:U6"/>
    <mergeCell ref="A7:U7"/>
    <mergeCell ref="J9:U9"/>
    <mergeCell ref="A19:A21"/>
    <mergeCell ref="B19:B21"/>
    <mergeCell ref="C19:C21"/>
    <mergeCell ref="D19:F19"/>
    <mergeCell ref="D20:D21"/>
    <mergeCell ref="G14:H14"/>
    <mergeCell ref="J14:K14"/>
    <mergeCell ref="J20:J21"/>
    <mergeCell ref="G19:I19"/>
    <mergeCell ref="G9:I9"/>
    <mergeCell ref="G13:H13"/>
    <mergeCell ref="J10:K10"/>
    <mergeCell ref="J13:K13"/>
    <mergeCell ref="G11:H11"/>
    <mergeCell ref="G12:H12"/>
    <mergeCell ref="J19:U19"/>
    <mergeCell ref="G20:G21"/>
    <mergeCell ref="J11:K11"/>
    <mergeCell ref="J12:K12"/>
    <mergeCell ref="G10:H10"/>
    <mergeCell ref="A88:U88"/>
    <mergeCell ref="A23:U23"/>
    <mergeCell ref="A24:U24"/>
    <mergeCell ref="A28:F28"/>
    <mergeCell ref="A29:U29"/>
    <mergeCell ref="A48:F48"/>
    <mergeCell ref="A49:U49"/>
    <mergeCell ref="A50:U50"/>
    <mergeCell ref="A53:U53"/>
    <mergeCell ref="A62:U62"/>
    <mergeCell ref="A68:F68"/>
    <mergeCell ref="A69:U69"/>
    <mergeCell ref="A131:F131"/>
    <mergeCell ref="A98:U98"/>
    <mergeCell ref="A103:U103"/>
    <mergeCell ref="A113:U113"/>
    <mergeCell ref="A115:F115"/>
    <mergeCell ref="A116:U116"/>
    <mergeCell ref="A125:F125"/>
    <mergeCell ref="A126:F126"/>
    <mergeCell ref="A127:F127"/>
    <mergeCell ref="A128:F128"/>
    <mergeCell ref="A129:F129"/>
    <mergeCell ref="A130:F130"/>
    <mergeCell ref="A138:F138"/>
    <mergeCell ref="A139:F139"/>
    <mergeCell ref="A140:F140"/>
    <mergeCell ref="A132:F132"/>
    <mergeCell ref="A133:F133"/>
    <mergeCell ref="A134:F134"/>
    <mergeCell ref="A135:F135"/>
    <mergeCell ref="A136:F136"/>
    <mergeCell ref="A137:F13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2019-04-02T09:05:57Z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